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ain" sheetId="1" r:id="rId1"/>
    <sheet name="بيان الاخوة" sheetId="2" r:id="rId2"/>
  </sheets>
  <definedNames>
    <definedName name="name1">main!$B$2:$B$53</definedName>
    <definedName name="twice">main!$H$2:INDEX(main!$H$2:$H$50,COUNTIF(main!$H$2:$H$50,"?*"))</definedName>
  </definedNames>
  <calcPr calcId="144525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D53" i="1" l="1"/>
  <c r="D15" i="1"/>
  <c r="D16" i="1"/>
  <c r="D17" i="1"/>
  <c r="D18" i="1"/>
  <c r="D19" i="1"/>
  <c r="D20" i="1"/>
  <c r="I20" i="1" s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3" i="1"/>
  <c r="I3" i="1" s="1"/>
  <c r="D4" i="1"/>
  <c r="D5" i="1"/>
  <c r="D6" i="1"/>
  <c r="D7" i="1"/>
  <c r="D8" i="1"/>
  <c r="D9" i="1"/>
  <c r="D10" i="1"/>
  <c r="D11" i="1"/>
  <c r="D12" i="1"/>
  <c r="D13" i="1"/>
  <c r="D14" i="1"/>
  <c r="D2" i="1"/>
  <c r="E19" i="1" l="1"/>
  <c r="E48" i="1"/>
  <c r="I2" i="1"/>
  <c r="E16" i="1"/>
  <c r="E18" i="1"/>
  <c r="E25" i="1"/>
  <c r="E2" i="1"/>
  <c r="F2" i="1"/>
  <c r="F13" i="1"/>
  <c r="F11" i="1"/>
  <c r="F9" i="1"/>
  <c r="F7" i="1"/>
  <c r="F5" i="1"/>
  <c r="F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15" i="1"/>
  <c r="F14" i="1"/>
  <c r="F12" i="1"/>
  <c r="F10" i="1"/>
  <c r="F8" i="1"/>
  <c r="F6" i="1"/>
  <c r="F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53" i="1"/>
  <c r="J3" i="1" l="1" a="1"/>
  <c r="J3" i="1" s="1"/>
  <c r="J5" i="1" a="1"/>
  <c r="J5" i="1" s="1"/>
  <c r="J16" i="1" a="1"/>
  <c r="J16" i="1" s="1"/>
  <c r="J18" i="1" a="1"/>
  <c r="J18" i="1" s="1"/>
  <c r="J20" i="1" a="1"/>
  <c r="J20" i="1" s="1"/>
  <c r="J22" i="1" a="1"/>
  <c r="J22" i="1" s="1"/>
  <c r="J24" i="1" a="1"/>
  <c r="J24" i="1" s="1"/>
  <c r="J26" i="1" a="1"/>
  <c r="J26" i="1" s="1"/>
  <c r="J28" i="1" a="1"/>
  <c r="J28" i="1" s="1"/>
  <c r="J30" i="1" a="1"/>
  <c r="J30" i="1" s="1"/>
  <c r="J32" i="1" a="1"/>
  <c r="J32" i="1" s="1"/>
  <c r="J34" i="1" a="1"/>
  <c r="J34" i="1" s="1"/>
  <c r="J36" i="1" a="1"/>
  <c r="J36" i="1" s="1"/>
  <c r="J38" i="1" a="1"/>
  <c r="J38" i="1" s="1"/>
  <c r="J40" i="1" a="1"/>
  <c r="J40" i="1" s="1"/>
  <c r="J42" i="1" a="1"/>
  <c r="J42" i="1" s="1"/>
  <c r="J44" i="1" a="1"/>
  <c r="J44" i="1" s="1"/>
  <c r="J46" i="1" a="1"/>
  <c r="J46" i="1" s="1"/>
  <c r="J48" i="1" a="1"/>
  <c r="J48" i="1" s="1"/>
  <c r="J50" i="1" a="1"/>
  <c r="J50" i="1" s="1"/>
  <c r="J52" i="1" a="1"/>
  <c r="J52" i="1" s="1"/>
  <c r="J6" i="1" a="1"/>
  <c r="J6" i="1" s="1"/>
  <c r="J8" i="1" a="1"/>
  <c r="J8" i="1" s="1"/>
  <c r="J10" i="1" a="1"/>
  <c r="J10" i="1" s="1"/>
  <c r="J12" i="1" a="1"/>
  <c r="J12" i="1" s="1"/>
  <c r="J14" i="1" a="1"/>
  <c r="J14" i="1" s="1"/>
  <c r="J2" i="1" a="1"/>
  <c r="J2" i="1" s="1"/>
  <c r="J39" i="1" a="1"/>
  <c r="J39" i="1" s="1"/>
  <c r="J45" i="1" a="1"/>
  <c r="J45" i="1" s="1"/>
  <c r="J49" i="1" a="1"/>
  <c r="J49" i="1" s="1"/>
  <c r="J53" i="1" a="1"/>
  <c r="J53" i="1" s="1"/>
  <c r="J9" i="1" a="1"/>
  <c r="J9" i="1" s="1"/>
  <c r="J13" i="1" a="1"/>
  <c r="J13" i="1" s="1"/>
  <c r="J4" i="1" a="1"/>
  <c r="J4" i="1" s="1"/>
  <c r="J17" i="1" a="1"/>
  <c r="J17" i="1" s="1"/>
  <c r="J19" i="1" a="1"/>
  <c r="J19" i="1" s="1"/>
  <c r="J21" i="1" a="1"/>
  <c r="J21" i="1" s="1"/>
  <c r="J23" i="1" a="1"/>
  <c r="J23" i="1" s="1"/>
  <c r="J25" i="1" a="1"/>
  <c r="J25" i="1" s="1"/>
  <c r="J27" i="1" a="1"/>
  <c r="J27" i="1" s="1"/>
  <c r="J29" i="1" a="1"/>
  <c r="J29" i="1" s="1"/>
  <c r="J31" i="1" a="1"/>
  <c r="J31" i="1" s="1"/>
  <c r="J33" i="1" a="1"/>
  <c r="J33" i="1" s="1"/>
  <c r="J35" i="1" a="1"/>
  <c r="J35" i="1" s="1"/>
  <c r="J37" i="1" a="1"/>
  <c r="J37" i="1" s="1"/>
  <c r="J41" i="1" a="1"/>
  <c r="J41" i="1" s="1"/>
  <c r="J43" i="1" a="1"/>
  <c r="J43" i="1" s="1"/>
  <c r="J47" i="1" a="1"/>
  <c r="J47" i="1" s="1"/>
  <c r="J51" i="1" a="1"/>
  <c r="J51" i="1" s="1"/>
  <c r="J7" i="1" a="1"/>
  <c r="J7" i="1" s="1"/>
  <c r="J11" i="1" a="1"/>
  <c r="J11" i="1" s="1"/>
  <c r="J15" i="1" a="1"/>
  <c r="J15" i="1" s="1"/>
  <c r="E3" i="1"/>
  <c r="H18" i="1" a="1"/>
  <c r="H18" i="1" s="1"/>
  <c r="H22" i="1" a="1"/>
  <c r="H22" i="1" s="1"/>
  <c r="H26" i="1" a="1"/>
  <c r="H26" i="1" s="1"/>
  <c r="H30" i="1" a="1"/>
  <c r="H30" i="1" s="1"/>
  <c r="H34" i="1" a="1"/>
  <c r="H34" i="1" s="1"/>
  <c r="H38" i="1" a="1"/>
  <c r="H38" i="1" s="1"/>
  <c r="H42" i="1" a="1"/>
  <c r="H42" i="1" s="1"/>
  <c r="H46" i="1" a="1"/>
  <c r="H46" i="1" s="1"/>
  <c r="H50" i="1" a="1"/>
  <c r="H50" i="1" s="1"/>
  <c r="H4" i="1" a="1"/>
  <c r="H4" i="1" s="1"/>
  <c r="H8" i="1" a="1"/>
  <c r="H8" i="1" s="1"/>
  <c r="H12" i="1" a="1"/>
  <c r="H12" i="1" s="1"/>
  <c r="H15" i="1" a="1"/>
  <c r="H15" i="1" s="1"/>
  <c r="H19" i="1" a="1"/>
  <c r="H19" i="1" s="1"/>
  <c r="H16" i="1" a="1"/>
  <c r="H16" i="1" s="1"/>
  <c r="H20" i="1" a="1"/>
  <c r="H20" i="1" s="1"/>
  <c r="H24" i="1" a="1"/>
  <c r="H24" i="1" s="1"/>
  <c r="H28" i="1" a="1"/>
  <c r="H28" i="1" s="1"/>
  <c r="H32" i="1" a="1"/>
  <c r="H32" i="1" s="1"/>
  <c r="H36" i="1" a="1"/>
  <c r="H36" i="1" s="1"/>
  <c r="H40" i="1" a="1"/>
  <c r="H40" i="1" s="1"/>
  <c r="H44" i="1" a="1"/>
  <c r="H44" i="1" s="1"/>
  <c r="H48" i="1" a="1"/>
  <c r="H48" i="1" s="1"/>
  <c r="H52" i="1" a="1"/>
  <c r="H52" i="1" s="1"/>
  <c r="H6" i="1" a="1"/>
  <c r="H6" i="1" s="1"/>
  <c r="H10" i="1" a="1"/>
  <c r="H10" i="1" s="1"/>
  <c r="H14" i="1" a="1"/>
  <c r="H14" i="1" s="1"/>
  <c r="H17" i="1" a="1"/>
  <c r="H17" i="1" s="1"/>
  <c r="H21" i="1" a="1"/>
  <c r="H21" i="1" s="1"/>
  <c r="H23" i="1" a="1"/>
  <c r="H23" i="1" s="1"/>
  <c r="H25" i="1" a="1"/>
  <c r="H25" i="1" s="1"/>
  <c r="H27" i="1" a="1"/>
  <c r="H27" i="1" s="1"/>
  <c r="H29" i="1" a="1"/>
  <c r="H29" i="1" s="1"/>
  <c r="H31" i="1" a="1"/>
  <c r="H31" i="1" s="1"/>
  <c r="H33" i="1" a="1"/>
  <c r="H33" i="1" s="1"/>
  <c r="H35" i="1" a="1"/>
  <c r="H35" i="1" s="1"/>
  <c r="H37" i="1" a="1"/>
  <c r="H37" i="1" s="1"/>
  <c r="H39" i="1" a="1"/>
  <c r="H39" i="1" s="1"/>
  <c r="H41" i="1" a="1"/>
  <c r="H41" i="1" s="1"/>
  <c r="H43" i="1" a="1"/>
  <c r="H43" i="1" s="1"/>
  <c r="H45" i="1" a="1"/>
  <c r="H45" i="1" s="1"/>
  <c r="H47" i="1" a="1"/>
  <c r="H47" i="1" s="1"/>
  <c r="H49" i="1" a="1"/>
  <c r="H49" i="1" s="1"/>
  <c r="H51" i="1" a="1"/>
  <c r="H51" i="1" s="1"/>
  <c r="H3" i="1" a="1"/>
  <c r="H3" i="1" s="1"/>
  <c r="H5" i="1" a="1"/>
  <c r="H5" i="1" s="1"/>
  <c r="H7" i="1" a="1"/>
  <c r="H7" i="1" s="1"/>
  <c r="H9" i="1" a="1"/>
  <c r="H9" i="1" s="1"/>
  <c r="H11" i="1" a="1"/>
  <c r="H11" i="1" s="1"/>
  <c r="H13" i="1" a="1"/>
  <c r="H13" i="1" s="1"/>
  <c r="H2" i="1" a="1"/>
  <c r="H2" i="1" s="1"/>
  <c r="B15" i="2" l="1"/>
  <c r="A15" i="2" s="1"/>
  <c r="C15" i="2"/>
  <c r="B12" i="2"/>
  <c r="C12" i="2"/>
  <c r="B17" i="2"/>
  <c r="A17" i="2" s="1"/>
  <c r="C17" i="2"/>
  <c r="B18" i="2"/>
  <c r="A18" i="2" s="1"/>
  <c r="C18" i="2"/>
  <c r="B14" i="2"/>
  <c r="A14" i="2" s="1"/>
  <c r="C14" i="2"/>
  <c r="C13" i="2"/>
  <c r="B13" i="2"/>
  <c r="A13" i="2" s="1"/>
  <c r="E4" i="1"/>
  <c r="B19" i="2"/>
  <c r="A19" i="2" s="1"/>
  <c r="C19" i="2"/>
  <c r="C10" i="2"/>
  <c r="B10" i="2"/>
  <c r="A10" i="2" s="1"/>
  <c r="B16" i="2"/>
  <c r="A16" i="2" s="1"/>
  <c r="C16" i="2"/>
  <c r="C11" i="2"/>
  <c r="B11" i="2"/>
  <c r="A11" i="2" l="1"/>
  <c r="A12" i="2"/>
  <c r="E5" i="1"/>
  <c r="E6" i="1" l="1"/>
  <c r="E7" i="1" s="1"/>
  <c r="E8" i="1" l="1"/>
  <c r="E9" i="1" l="1"/>
  <c r="E10" i="1" s="1"/>
  <c r="E11" i="1" s="1"/>
  <c r="E12" i="1" l="1"/>
  <c r="E14" i="1"/>
  <c r="E15" i="1" s="1"/>
  <c r="E13" i="1"/>
  <c r="E20" i="1" l="1"/>
  <c r="E21" i="1" s="1"/>
  <c r="E22" i="1" s="1"/>
  <c r="E23" i="1" s="1"/>
  <c r="E24" i="1" s="1"/>
  <c r="E26" i="1" s="1"/>
  <c r="E27" i="1" s="1"/>
  <c r="E28" i="1" s="1"/>
  <c r="E29" i="1" s="1"/>
  <c r="E30" i="1" s="1"/>
  <c r="E31" i="1" s="1"/>
  <c r="E17" i="1"/>
  <c r="E32" i="1" l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9" i="1" s="1"/>
  <c r="E50" i="1" s="1"/>
  <c r="E51" i="1" s="1"/>
  <c r="E52" i="1" s="1"/>
  <c r="E53" i="1" s="1"/>
</calcChain>
</file>

<file path=xl/sharedStrings.xml><?xml version="1.0" encoding="utf-8"?>
<sst xmlns="http://schemas.openxmlformats.org/spreadsheetml/2006/main" count="62" uniqueCount="58">
  <si>
    <t>م</t>
  </si>
  <si>
    <t>الاسم</t>
  </si>
  <si>
    <t>اسم الاب</t>
  </si>
  <si>
    <t>احمد محمد احمد عبد الغفار</t>
  </si>
  <si>
    <t>احمد محمد عبد القوى سلطان</t>
  </si>
  <si>
    <t xml:space="preserve">احمد ياسر حفنى ابراهيم </t>
  </si>
  <si>
    <t>ادهم صابر ابراهيم عبد العال</t>
  </si>
  <si>
    <t>ادهم على رمضان حافظ</t>
  </si>
  <si>
    <t>ادهم على محمود قرنى</t>
  </si>
  <si>
    <t>اسماعيل رضا اسماعيل احمد</t>
  </si>
  <si>
    <t>اياد اكرم محمود سيد</t>
  </si>
  <si>
    <t>اياد وجدى سمير رشدى</t>
  </si>
  <si>
    <t>باسل احمد احمد عبد المعطى</t>
  </si>
  <si>
    <t>جمال محمد سعد ابراهيم</t>
  </si>
  <si>
    <t>زياد محمد صلاح عبد العزيز</t>
  </si>
  <si>
    <t>زياد محمد عبد الفتاح محمود</t>
  </si>
  <si>
    <t>سالم عبد الله سالم ناجى</t>
  </si>
  <si>
    <t>سعاد سعيد عطيه سعيد</t>
  </si>
  <si>
    <t>سعيد صابر حسن احمد</t>
  </si>
  <si>
    <t>سعيد عمرو سعيد سهل</t>
  </si>
  <si>
    <t>سيد احمد السيد سيد</t>
  </si>
  <si>
    <t>سيف بدر محمود تهامى</t>
  </si>
  <si>
    <t>سيف محمود احمد عبد الغفار</t>
  </si>
  <si>
    <t>شعبان احمد شعبان صلاح</t>
  </si>
  <si>
    <t>عاطف احمد عاطف عطيه</t>
  </si>
  <si>
    <t>عاطف وائل عاطف عطيه</t>
  </si>
  <si>
    <t>عبد الحميد حسام عبد الحميد حامد</t>
  </si>
  <si>
    <t xml:space="preserve">عبد الحميد محمد حسن عبد السلام </t>
  </si>
  <si>
    <t>عبد الرحمن خالد عبد العزيز محمود</t>
  </si>
  <si>
    <t>عبد الرحمن عاطف عبد البارى عبد القادر</t>
  </si>
  <si>
    <t>عبد الرحمن محمد فضل عبد المنعم</t>
  </si>
  <si>
    <t>عبد الرحمن مصطفى محمد نجيب</t>
  </si>
  <si>
    <t>عبد العزيز سيد عبد النبى محمود</t>
  </si>
  <si>
    <t>عمر احمد رشاد امين</t>
  </si>
  <si>
    <t>عمر عبد الواحد حداد عبد الواحد</t>
  </si>
  <si>
    <t>عمر هانى عبد المنعم عبد الله</t>
  </si>
  <si>
    <t>عمر يسرى فاروق ابراهيم</t>
  </si>
  <si>
    <t>فارس محمد وليد عدلى</t>
  </si>
  <si>
    <t>مازن جمال محمد احمد</t>
  </si>
  <si>
    <t>مجدى عمر ابوسريع موسى</t>
  </si>
  <si>
    <t>محمد احمد ابراهيم سيد</t>
  </si>
  <si>
    <t>محمد احمد صلاح عباس</t>
  </si>
  <si>
    <t>محمد اشرف عارف مناع</t>
  </si>
  <si>
    <t>حسام رجب على عبد اللطيف</t>
  </si>
  <si>
    <t>سعد رجب على عبد اللطيف</t>
  </si>
  <si>
    <t>حمزه محمد عبد القوى سلطان</t>
  </si>
  <si>
    <t>عبد الرحمن حمدى عبد الرحمن احمد</t>
  </si>
  <si>
    <t>عمرو حمدى عبد الرحمن احمد</t>
  </si>
  <si>
    <t>كريم حمدى عبد الرحمن احمد</t>
  </si>
  <si>
    <t>الصف</t>
  </si>
  <si>
    <t>حمدى وجدى سمير رشدى</t>
  </si>
  <si>
    <t>ايمن حمدى احمد محمد</t>
  </si>
  <si>
    <t>حازم رضا اسماعيل احمد</t>
  </si>
  <si>
    <t>خالد حمدى احمد محمد</t>
  </si>
  <si>
    <t>فقط للاخوة</t>
  </si>
  <si>
    <t>رضا اسماعيل احمد</t>
  </si>
  <si>
    <t>محمد احمد محمود</t>
  </si>
  <si>
    <t>محمود احمد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</si>
</sst>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rightToLeft="1" tabSelected="1" topLeftCell="A22" workbookViewId="0">
      <selection activeCell="D11" sqref="D11"/>
    </sheetView>
  </sheetViews>
  <sheetFormatPr defaultRowHeight="15" x14ac:dyDescent="0.25"/>
  <cols>
    <col min="2" max="2" width="26" bestFit="1" customWidth="1"/>
    <col min="3" max="3" width="4.7109375" style="1" bestFit="1" customWidth="1"/>
    <col min="4" max="4" width="21.5703125" customWidth="1"/>
    <col min="5" max="5" width="0" hidden="1" customWidth="1"/>
    <col min="6" max="6" width="18.85546875" hidden="1" customWidth="1"/>
    <col min="7" max="7" width="22" hidden="1" customWidth="1"/>
    <col min="8" max="8" width="17.85546875" hidden="1" customWidth="1"/>
    <col min="9" max="13" width="0" hidden="1" customWidth="1"/>
  </cols>
  <sheetData>
    <row r="1" spans="1:13" x14ac:dyDescent="0.25">
      <c r="A1" s="2" t="s">
        <v>0</v>
      </c>
      <c r="B1" s="2" t="s">
        <v>1</v>
      </c>
      <c r="C1" s="2" t="s">
        <v>49</v>
      </c>
      <c r="D1" s="2" t="s">
        <v>2</v>
      </c>
    </row>
    <row r="2" spans="1:13" x14ac:dyDescent="0.25">
      <c r="A2" s="1">
        <v>1</v>
      </c>
      <c r="B2" t="s">
        <v>56</v>
      </c>
      <c r="C2" s="1">
        <v>4</v>
      </c>
      <c r="D2" t="str">
        <f>MID(TRIM(B2),FIND(" ",TRIM(B2))+1,LEN(B2))</f>
        <v>احمد محمود</v>
      </c>
      <c r="E2">
        <f>IF(COUNTIF($D$2:D2,D2)=1,MAX($E$1:E1)+1,MATCH(D2,$D$2:D$50,0))</f>
        <v>1</v>
      </c>
      <c r="F2" t="str">
        <f>IF(AND(COUNTIF($D$2:$D$50,D2)&gt;1,COUNTIF($D$2:D2,D2)=1),D2,"")</f>
        <v>احمد محمود</v>
      </c>
      <c r="H2" t="str">
        <f t="array" ref="H2">IF(ROWS($H$2:H2)&gt;COUNTIF(F2:F50,"?*"),"",INDEX($F$2:$F$50,SMALL(IF($F$2:$F$50&lt;&gt;"",ROW($F$2:$F$50)-ROW($F$2)+1),ROWS($G$2:G2))))</f>
        <v>احمد محمود</v>
      </c>
      <c r="I2" t="str">
        <f>IF($D2='بيان الاخوة'!$B$4,ROW()-1,"")</f>
        <v/>
      </c>
      <c r="J2">
        <f t="array" ref="J2">IF(ROWS($J$2:J2)&gt;COUNT($I$2:$I$50),"",INDEX($I$2:$I$50,SMALL(IF($I$2:$I$50&lt;&gt;"",ROW($I$2:$I$50)-ROW($I$2)+1),ROWS($I$2:I2))))</f>
        <v>9</v>
      </c>
      <c r="M2" t="str">
        <f>LEFT(TRIM(B2),FIND(" ",B2)-1)</f>
        <v>محمد</v>
      </c>
    </row>
    <row r="3" spans="1:13" x14ac:dyDescent="0.25">
      <c r="A3" s="1">
        <v>2</v>
      </c>
      <c r="B3" t="s">
        <v>57</v>
      </c>
      <c r="C3" s="1">
        <v>1</v>
      </c>
      <c r="D3" t="str">
        <f t="shared" ref="D3:D52" si="0">MID(TRIM(B3),FIND(" ",TRIM(B3))+1,LEN(B3))</f>
        <v>احمد محمود</v>
      </c>
      <c r="E3">
        <f>IF(COUNTIF($D$2:D3,D3)=1,MAX($E$1:E2)+1,MATCH(D3,$D$2:D$50,0))</f>
        <v>1</v>
      </c>
      <c r="F3" t="str">
        <f>IF(AND(COUNTIF($D$2:$D$50,D3)&gt;1,COUNTIF($D$2:D3,D3)=1),D3,"")</f>
        <v/>
      </c>
      <c r="H3" t="str">
        <f t="array" ref="H3">IF(ROWS($H$2:H3)&gt;COUNTIF(F3:F51,"?*"),"",INDEX($F$2:$F$50,SMALL(IF($F$2:$F$50&lt;&gt;"",ROW($F$2:$F$50)-ROW($F$2)+1),ROWS($G$2:G3))))</f>
        <v>محمد عبد القوى سلطان</v>
      </c>
      <c r="I3" t="str">
        <f>IF($D3='بيان الاخوة'!$B$4,ROW()-1,"")</f>
        <v/>
      </c>
      <c r="J3">
        <f t="array" ref="J3">IF(ROWS($J$2:J3)&gt;COUNT($I$2:$I$50),"",INDEX($I$2:$I$50,SMALL(IF($I$2:$I$50&lt;&gt;"",ROW($I$2:$I$50)-ROW($I$2)+1),ROWS($I$2:I3))))</f>
        <v>15</v>
      </c>
      <c r="M3" t="str">
        <f t="shared" ref="M3:M53" si="1">LEFT(TRIM(B3),FIND(" ",B3)-1)</f>
        <v>محمود</v>
      </c>
    </row>
    <row r="4" spans="1:13" x14ac:dyDescent="0.25">
      <c r="A4" s="1">
        <v>3</v>
      </c>
      <c r="B4" t="s">
        <v>3</v>
      </c>
      <c r="C4" s="1">
        <v>5</v>
      </c>
      <c r="D4" t="str">
        <f t="shared" si="0"/>
        <v>محمد احمد عبد الغفار</v>
      </c>
      <c r="E4">
        <f>IF(COUNTIF($D$2:D4,D4)=1,MAX($E$1:E3)+1,MATCH(D4,$D$2:D$50,0))</f>
        <v>2</v>
      </c>
      <c r="F4" t="str">
        <f>IF(AND(COUNTIF($D$2:$D$50,D4)&gt;1,COUNTIF($D$2:D4,D4)=1),D4,"")</f>
        <v/>
      </c>
      <c r="H4" t="str">
        <f t="array" ref="H4">IF(ROWS($H$2:H4)&gt;COUNTIF(F4:F52,"?*"),"",INDEX($F$2:$F$50,SMALL(IF($F$2:$F$50&lt;&gt;"",ROW($F$2:$F$50)-ROW($F$2)+1),ROWS($G$2:G4))))</f>
        <v>رضا اسماعيل احمد</v>
      </c>
      <c r="I4" t="str">
        <f>IF($D4='بيان الاخوة'!$B$4,ROW()-1,"")</f>
        <v/>
      </c>
      <c r="J4" t="str">
        <f t="array" ref="J4">IF(ROWS($J$2:J4)&gt;COUNT($I$2:$I$50),"",INDEX($I$2:$I$50,SMALL(IF($I$2:$I$50&lt;&gt;"",ROW($I$2:$I$50)-ROW($I$2)+1),ROWS($I$2:I4))))</f>
        <v/>
      </c>
      <c r="M4" t="str">
        <f t="shared" si="1"/>
        <v>احمد</v>
      </c>
    </row>
    <row r="5" spans="1:13" x14ac:dyDescent="0.25">
      <c r="A5" s="1">
        <v>4</v>
      </c>
      <c r="B5" t="s">
        <v>4</v>
      </c>
      <c r="C5" s="1">
        <v>1</v>
      </c>
      <c r="D5" t="str">
        <f t="shared" si="0"/>
        <v>محمد عبد القوى سلطان</v>
      </c>
      <c r="E5">
        <f>IF(COUNTIF($D$2:D5,D5)=1,MAX($E$1:E4)+1,MATCH(D5,$D$2:D$50,0))</f>
        <v>3</v>
      </c>
      <c r="F5" t="str">
        <f>IF(AND(COUNTIF($D$2:$D$50,D5)&gt;1,COUNTIF($D$2:D5,D5)=1),D5,"")</f>
        <v>محمد عبد القوى سلطان</v>
      </c>
      <c r="H5" t="str">
        <f t="array" ref="H5">IF(ROWS($H$2:H5)&gt;COUNTIF(F5:F53,"?*"),"",INDEX($F$2:$F$50,SMALL(IF($F$2:$F$50&lt;&gt;"",ROW($F$2:$F$50)-ROW($F$2)+1),ROWS($G$2:G5))))</f>
        <v>وجدى سمير رشدى</v>
      </c>
      <c r="I5" t="str">
        <f>IF($D5='بيان الاخوة'!$B$4,ROW()-1,"")</f>
        <v/>
      </c>
      <c r="J5" t="str">
        <f t="array" ref="J5">IF(ROWS($J$2:J5)&gt;COUNT($I$2:$I$50),"",INDEX($I$2:$I$50,SMALL(IF($I$2:$I$50&lt;&gt;"",ROW($I$2:$I$50)-ROW($I$2)+1),ROWS($I$2:I5))))</f>
        <v/>
      </c>
      <c r="M5" t="str">
        <f t="shared" si="1"/>
        <v>احمد</v>
      </c>
    </row>
    <row r="6" spans="1:13" x14ac:dyDescent="0.25">
      <c r="A6" s="1">
        <v>5</v>
      </c>
      <c r="B6" t="s">
        <v>5</v>
      </c>
      <c r="C6" s="1">
        <v>4</v>
      </c>
      <c r="D6" t="str">
        <f t="shared" si="0"/>
        <v>ياسر حفنى ابراهيم</v>
      </c>
      <c r="E6">
        <f>IF(COUNTIF($D$2:D6,D6)=1,MAX($E$1:E5)+1,MATCH(D6,$D$2:D$50,0))</f>
        <v>4</v>
      </c>
      <c r="F6" t="str">
        <f>IF(AND(COUNTIF($D$2:$D$50,D6)&gt;1,COUNTIF($D$2:D6,D6)=1),D6,"")</f>
        <v/>
      </c>
      <c r="H6" t="str">
        <f t="array" ref="H6">IF(ROWS($H$2:H6)&gt;COUNTIF(F6:F54,"?*"),"",INDEX($F$2:$F$50,SMALL(IF($F$2:$F$50&lt;&gt;"",ROW($F$2:$F$50)-ROW($F$2)+1),ROWS($G$2:G6))))</f>
        <v>حمدى احمد محمد</v>
      </c>
      <c r="I6" t="str">
        <f>IF($D6='بيان الاخوة'!$B$4,ROW()-1,"")</f>
        <v/>
      </c>
      <c r="J6" t="str">
        <f t="array" ref="J6">IF(ROWS($J$2:J6)&gt;COUNT($I$2:$I$50),"",INDEX($I$2:$I$50,SMALL(IF($I$2:$I$50&lt;&gt;"",ROW($I$2:$I$50)-ROW($I$2)+1),ROWS($I$2:I6))))</f>
        <v/>
      </c>
      <c r="M6" t="str">
        <f t="shared" si="1"/>
        <v>احمد</v>
      </c>
    </row>
    <row r="7" spans="1:13" x14ac:dyDescent="0.25">
      <c r="A7" s="1">
        <v>6</v>
      </c>
      <c r="B7" t="s">
        <v>6</v>
      </c>
      <c r="C7" s="1">
        <v>2</v>
      </c>
      <c r="D7" t="str">
        <f t="shared" si="0"/>
        <v>صابر ابراهيم عبد العال</v>
      </c>
      <c r="E7">
        <f>IF(COUNTIF($D$2:D7,D7)=1,MAX($E$1:E6)+1,MATCH(D7,$D$2:D$50,0))</f>
        <v>5</v>
      </c>
      <c r="F7" t="str">
        <f>IF(AND(COUNTIF($D$2:$D$50,D7)&gt;1,COUNTIF($D$2:D7,D7)=1),D7,"")</f>
        <v/>
      </c>
      <c r="H7" t="str">
        <f t="array" ref="H7">IF(ROWS($H$2:H7)&gt;COUNTIF(F7:F55,"?*"),"",INDEX($F$2:$F$50,SMALL(IF($F$2:$F$50&lt;&gt;"",ROW($F$2:$F$50)-ROW($F$2)+1),ROWS($G$2:G7))))</f>
        <v/>
      </c>
      <c r="I7" t="str">
        <f>IF($D7='بيان الاخوة'!$B$4,ROW()-1,"")</f>
        <v/>
      </c>
      <c r="J7" t="str">
        <f t="array" ref="J7">IF(ROWS($J$2:J7)&gt;COUNT($I$2:$I$50),"",INDEX($I$2:$I$50,SMALL(IF($I$2:$I$50&lt;&gt;"",ROW($I$2:$I$50)-ROW($I$2)+1),ROWS($I$2:I7))))</f>
        <v/>
      </c>
      <c r="M7" t="str">
        <f t="shared" si="1"/>
        <v>ادهم</v>
      </c>
    </row>
    <row r="8" spans="1:13" x14ac:dyDescent="0.25">
      <c r="A8" s="1">
        <v>7</v>
      </c>
      <c r="B8" t="s">
        <v>7</v>
      </c>
      <c r="C8" s="1">
        <v>5</v>
      </c>
      <c r="D8" t="str">
        <f t="shared" si="0"/>
        <v>على رمضان حافظ</v>
      </c>
      <c r="E8">
        <f>IF(COUNTIF($D$2:D8,D8)=1,MAX($E$1:E7)+1,MATCH(D8,$D$2:D$50,0))</f>
        <v>6</v>
      </c>
      <c r="F8" t="str">
        <f>IF(AND(COUNTIF($D$2:$D$50,D8)&gt;1,COUNTIF($D$2:D8,D8)=1),D8,"")</f>
        <v/>
      </c>
      <c r="H8" t="str">
        <f t="array" ref="H8">IF(ROWS($H$2:H8)&gt;COUNTIF(F8:F56,"?*"),"",INDEX($F$2:$F$50,SMALL(IF($F$2:$F$50&lt;&gt;"",ROW($F$2:$F$50)-ROW($F$2)+1),ROWS($G$2:G8))))</f>
        <v/>
      </c>
      <c r="I8" t="str">
        <f>IF($D8='بيان الاخوة'!$B$4,ROW()-1,"")</f>
        <v/>
      </c>
      <c r="J8" t="str">
        <f t="array" ref="J8">IF(ROWS($J$2:J8)&gt;COUNT($I$2:$I$50),"",INDEX($I$2:$I$50,SMALL(IF($I$2:$I$50&lt;&gt;"",ROW($I$2:$I$50)-ROW($I$2)+1),ROWS($I$2:I8))))</f>
        <v/>
      </c>
      <c r="M8" t="str">
        <f t="shared" si="1"/>
        <v>ادهم</v>
      </c>
    </row>
    <row r="9" spans="1:13" x14ac:dyDescent="0.25">
      <c r="A9" s="1">
        <v>8</v>
      </c>
      <c r="B9" t="s">
        <v>8</v>
      </c>
      <c r="C9" s="1">
        <v>5</v>
      </c>
      <c r="D9" t="str">
        <f t="shared" si="0"/>
        <v>على محمود قرنى</v>
      </c>
      <c r="E9">
        <f>IF(COUNTIF($D$2:D9,D9)=1,MAX($E$1:E8)+1,MATCH(D9,$D$2:D$50,0))</f>
        <v>7</v>
      </c>
      <c r="F9" t="str">
        <f>IF(AND(COUNTIF($D$2:$D$50,D9)&gt;1,COUNTIF($D$2:D9,D9)=1),D9,"")</f>
        <v/>
      </c>
      <c r="H9" t="str">
        <f t="array" ref="H9">IF(ROWS($H$2:H9)&gt;COUNTIF(F9:F57,"?*"),"",INDEX($F$2:$F$50,SMALL(IF($F$2:$F$50&lt;&gt;"",ROW($F$2:$F$50)-ROW($F$2)+1),ROWS($G$2:G9))))</f>
        <v/>
      </c>
      <c r="I9" t="str">
        <f>IF($D9='بيان الاخوة'!$B$4,ROW()-1,"")</f>
        <v/>
      </c>
      <c r="J9" t="str">
        <f t="array" ref="J9">IF(ROWS($J$2:J9)&gt;COUNT($I$2:$I$50),"",INDEX($I$2:$I$50,SMALL(IF($I$2:$I$50&lt;&gt;"",ROW($I$2:$I$50)-ROW($I$2)+1),ROWS($I$2:I9))))</f>
        <v/>
      </c>
      <c r="M9" t="str">
        <f t="shared" si="1"/>
        <v>ادهم</v>
      </c>
    </row>
    <row r="10" spans="1:13" x14ac:dyDescent="0.25">
      <c r="A10" s="1">
        <v>9</v>
      </c>
      <c r="B10" t="s">
        <v>9</v>
      </c>
      <c r="C10" s="1">
        <v>1</v>
      </c>
      <c r="D10" t="str">
        <f t="shared" si="0"/>
        <v>رضا اسماعيل احمد</v>
      </c>
      <c r="E10">
        <f>IF(COUNTIF($D$2:D10,D10)=1,MAX($E$1:E9)+1,MATCH(D10,$D$2:D$50,0))</f>
        <v>8</v>
      </c>
      <c r="F10" t="str">
        <f>IF(AND(COUNTIF($D$2:$D$50,D10)&gt;1,COUNTIF($D$2:D10,D10)=1),D10,"")</f>
        <v>رضا اسماعيل احمد</v>
      </c>
      <c r="H10" t="str">
        <f t="array" ref="H10">IF(ROWS($H$2:H10)&gt;COUNTIF(F10:F58,"?*"),"",INDEX($F$2:$F$50,SMALL(IF($F$2:$F$50&lt;&gt;"",ROW($F$2:$F$50)-ROW($F$2)+1),ROWS($G$2:G10))))</f>
        <v/>
      </c>
      <c r="I10">
        <f>IF($D10='بيان الاخوة'!$B$4,ROW()-1,"")</f>
        <v>9</v>
      </c>
      <c r="J10" t="str">
        <f t="array" ref="J10">IF(ROWS($J$2:J10)&gt;COUNT($I$2:$I$50),"",INDEX($I$2:$I$50,SMALL(IF($I$2:$I$50&lt;&gt;"",ROW($I$2:$I$50)-ROW($I$2)+1),ROWS($I$2:I10))))</f>
        <v/>
      </c>
      <c r="M10" t="str">
        <f t="shared" si="1"/>
        <v>اسماعيل</v>
      </c>
    </row>
    <row r="11" spans="1:13" x14ac:dyDescent="0.25">
      <c r="A11" s="1">
        <v>10</v>
      </c>
      <c r="B11" t="s">
        <v>10</v>
      </c>
      <c r="C11" s="1">
        <v>4</v>
      </c>
      <c r="D11" t="str">
        <f t="shared" si="0"/>
        <v>اكرم محمود سيد</v>
      </c>
      <c r="E11">
        <f>IF(COUNTIF($D$2:D11,D11)=1,MAX($E$1:E10)+1,MATCH(D11,$D$2:D$50,0))</f>
        <v>9</v>
      </c>
      <c r="F11" t="str">
        <f>IF(AND(COUNTIF($D$2:$D$50,D11)&gt;1,COUNTIF($D$2:D11,D11)=1),D11,"")</f>
        <v/>
      </c>
      <c r="H11" t="str">
        <f t="array" ref="H11">IF(ROWS($H$2:H11)&gt;COUNTIF(F11:F59,"?*"),"",INDEX($F$2:$F$50,SMALL(IF($F$2:$F$50&lt;&gt;"",ROW($F$2:$F$50)-ROW($F$2)+1),ROWS($G$2:G11))))</f>
        <v/>
      </c>
      <c r="I11" t="str">
        <f>IF($D11='بيان الاخوة'!$B$4,ROW()-1,"")</f>
        <v/>
      </c>
      <c r="J11" t="str">
        <f t="array" ref="J11">IF(ROWS($J$2:J11)&gt;COUNT($I$2:$I$50),"",INDEX($I$2:$I$50,SMALL(IF($I$2:$I$50&lt;&gt;"",ROW($I$2:$I$50)-ROW($I$2)+1),ROWS($I$2:I11))))</f>
        <v/>
      </c>
      <c r="M11" t="str">
        <f t="shared" si="1"/>
        <v>اياد</v>
      </c>
    </row>
    <row r="12" spans="1:13" x14ac:dyDescent="0.25">
      <c r="A12" s="1">
        <v>11</v>
      </c>
      <c r="B12" t="s">
        <v>11</v>
      </c>
      <c r="C12" s="1">
        <v>3</v>
      </c>
      <c r="D12" t="str">
        <f t="shared" si="0"/>
        <v>وجدى سمير رشدى</v>
      </c>
      <c r="E12">
        <f>IF(COUNTIF($D$2:D12,D12)=1,MAX($E$1:E11)+1,MATCH(D12,$D$2:D$50,0))</f>
        <v>10</v>
      </c>
      <c r="F12" t="str">
        <f>IF(AND(COUNTIF($D$2:$D$50,D12)&gt;1,COUNTIF($D$2:D12,D12)=1),D12,"")</f>
        <v>وجدى سمير رشدى</v>
      </c>
      <c r="H12" t="str">
        <f t="array" ref="H12">IF(ROWS($H$2:H12)&gt;COUNTIF(F12:F60,"?*"),"",INDEX($F$2:$F$50,SMALL(IF($F$2:$F$50&lt;&gt;"",ROW($F$2:$F$50)-ROW($F$2)+1),ROWS($G$2:G12))))</f>
        <v/>
      </c>
      <c r="I12" t="str">
        <f>IF($D12='بيان الاخوة'!$B$4,ROW()-1,"")</f>
        <v/>
      </c>
      <c r="J12" t="str">
        <f t="array" ref="J12">IF(ROWS($J$2:J12)&gt;COUNT($I$2:$I$50),"",INDEX($I$2:$I$50,SMALL(IF($I$2:$I$50&lt;&gt;"",ROW($I$2:$I$50)-ROW($I$2)+1),ROWS($I$2:I12))))</f>
        <v/>
      </c>
      <c r="M12" t="str">
        <f t="shared" si="1"/>
        <v>اياد</v>
      </c>
    </row>
    <row r="13" spans="1:13" x14ac:dyDescent="0.25">
      <c r="A13" s="1">
        <v>12</v>
      </c>
      <c r="B13" t="s">
        <v>51</v>
      </c>
      <c r="C13" s="1">
        <v>3</v>
      </c>
      <c r="D13" t="str">
        <f t="shared" si="0"/>
        <v>حمدى احمد محمد</v>
      </c>
      <c r="E13">
        <f>IF(COUNTIF($D$2:D13,D13)=1,MAX($E$1:E12)+1,MATCH(D13,$D$2:D$50,0))</f>
        <v>11</v>
      </c>
      <c r="F13" t="str">
        <f>IF(AND(COUNTIF($D$2:$D$50,D13)&gt;1,COUNTIF($D$2:D13,D13)=1),D13,"")</f>
        <v>حمدى احمد محمد</v>
      </c>
      <c r="H13" t="str">
        <f t="array" ref="H13">IF(ROWS($H$2:H13)&gt;COUNTIF(F13:F61,"?*"),"",INDEX($F$2:$F$50,SMALL(IF($F$2:$F$50&lt;&gt;"",ROW($F$2:$F$50)-ROW($F$2)+1),ROWS($G$2:G13))))</f>
        <v/>
      </c>
      <c r="I13" t="str">
        <f>IF($D13='بيان الاخوة'!$B$4,ROW()-1,"")</f>
        <v/>
      </c>
      <c r="J13" t="str">
        <f t="array" ref="J13">IF(ROWS($J$2:J13)&gt;COUNT($I$2:$I$50),"",INDEX($I$2:$I$50,SMALL(IF($I$2:$I$50&lt;&gt;"",ROW($I$2:$I$50)-ROW($I$2)+1),ROWS($I$2:I13))))</f>
        <v/>
      </c>
      <c r="M13" t="str">
        <f t="shared" si="1"/>
        <v>ايمن</v>
      </c>
    </row>
    <row r="14" spans="1:13" x14ac:dyDescent="0.25">
      <c r="A14" s="1">
        <v>13</v>
      </c>
      <c r="B14" t="s">
        <v>12</v>
      </c>
      <c r="C14" s="1">
        <v>5</v>
      </c>
      <c r="D14" t="str">
        <f t="shared" si="0"/>
        <v>احمد احمد عبد المعطى</v>
      </c>
      <c r="E14">
        <f>IF(COUNTIF($D$2:D14,D14)=1,MAX($E$1:E13)+1,MATCH(D14,$D$2:D$50,0))</f>
        <v>12</v>
      </c>
      <c r="F14" t="str">
        <f>IF(AND(COUNTIF($D$2:$D$50,D14)&gt;1,COUNTIF($D$2:D14,D14)=1),D14,"")</f>
        <v/>
      </c>
      <c r="H14" t="str">
        <f t="array" ref="H14">IF(ROWS($H$2:H14)&gt;COUNTIF(F14:F62,"?*"),"",INDEX($F$2:$F$50,SMALL(IF($F$2:$F$50&lt;&gt;"",ROW($F$2:$F$50)-ROW($F$2)+1),ROWS($G$2:G14))))</f>
        <v/>
      </c>
      <c r="I14" t="str">
        <f>IF($D14='بيان الاخوة'!$B$4,ROW()-1,"")</f>
        <v/>
      </c>
      <c r="J14" t="str">
        <f t="array" ref="J14">IF(ROWS($J$2:J14)&gt;COUNT($I$2:$I$50),"",INDEX($I$2:$I$50,SMALL(IF($I$2:$I$50&lt;&gt;"",ROW($I$2:$I$50)-ROW($I$2)+1),ROWS($I$2:I14))))</f>
        <v/>
      </c>
      <c r="M14" t="str">
        <f t="shared" si="1"/>
        <v>باسل</v>
      </c>
    </row>
    <row r="15" spans="1:13" x14ac:dyDescent="0.25">
      <c r="A15" s="1">
        <v>14</v>
      </c>
      <c r="B15" t="s">
        <v>13</v>
      </c>
      <c r="C15" s="1">
        <v>4</v>
      </c>
      <c r="D15" t="str">
        <f t="shared" si="0"/>
        <v>محمد سعد ابراهيم</v>
      </c>
      <c r="E15">
        <f>IF(COUNTIF($D$2:D15,D15)=1,MAX($E$1:E14)+1,MATCH(D15,$D$2:D$50,0))</f>
        <v>13</v>
      </c>
      <c r="F15" t="str">
        <f>IF(AND(COUNTIF($D$2:$D$50,D15)&gt;1,COUNTIF($D$2:D15,D15)=1),D15,"")</f>
        <v/>
      </c>
      <c r="H15" t="str">
        <f t="array" ref="H15">IF(ROWS($H$2:H15)&gt;COUNTIF(F15:F63,"?*"),"",INDEX($F$2:$F$50,SMALL(IF($F$2:$F$50&lt;&gt;"",ROW($F$2:$F$50)-ROW($F$2)+1),ROWS($G$2:G15))))</f>
        <v/>
      </c>
      <c r="I15" t="str">
        <f>IF($D15='بيان الاخوة'!$B$4,ROW()-1,"")</f>
        <v/>
      </c>
      <c r="J15" t="str">
        <f t="array" ref="J15">IF(ROWS($J$2:J15)&gt;COUNT($I$2:$I$50),"",INDEX($I$2:$I$50,SMALL(IF($I$2:$I$50&lt;&gt;"",ROW($I$2:$I$50)-ROW($I$2)+1),ROWS($I$2:I15))))</f>
        <v/>
      </c>
      <c r="M15" t="str">
        <f t="shared" si="1"/>
        <v>جمال</v>
      </c>
    </row>
    <row r="16" spans="1:13" x14ac:dyDescent="0.25">
      <c r="A16" s="1">
        <v>15</v>
      </c>
      <c r="B16" t="s">
        <v>52</v>
      </c>
      <c r="C16" s="1">
        <v>4</v>
      </c>
      <c r="D16" t="str">
        <f t="shared" si="0"/>
        <v>رضا اسماعيل احمد</v>
      </c>
      <c r="E16">
        <f>IF(COUNTIF($D$2:D16,D16)=1,MAX($E$1:E15)+1,MATCH(D16,$D$2:D$50,0))</f>
        <v>9</v>
      </c>
      <c r="F16" t="str">
        <f>IF(AND(COUNTIF($D$2:$D$50,D16)&gt;1,COUNTIF($D$2:D16,D16)=1),D16,"")</f>
        <v/>
      </c>
      <c r="H16" t="str">
        <f t="array" ref="H16">IF(ROWS($H$2:H16)&gt;COUNTIF(F16:F64,"?*"),"",INDEX($F$2:$F$50,SMALL(IF($F$2:$F$50&lt;&gt;"",ROW($F$2:$F$50)-ROW($F$2)+1),ROWS($G$2:G16))))</f>
        <v/>
      </c>
      <c r="I16">
        <f>IF($D16='بيان الاخوة'!$B$4,ROW()-1,"")</f>
        <v>15</v>
      </c>
      <c r="J16" t="str">
        <f t="array" ref="J16">IF(ROWS($J$2:J16)&gt;COUNT($I$2:$I$50),"",INDEX($I$2:$I$50,SMALL(IF($I$2:$I$50&lt;&gt;"",ROW($I$2:$I$50)-ROW($I$2)+1),ROWS($I$2:I16))))</f>
        <v/>
      </c>
      <c r="M16" t="str">
        <f t="shared" si="1"/>
        <v>حازم</v>
      </c>
    </row>
    <row r="17" spans="1:13" x14ac:dyDescent="0.25">
      <c r="A17" s="1">
        <v>16</v>
      </c>
      <c r="B17" t="s">
        <v>43</v>
      </c>
      <c r="C17" s="1">
        <v>3</v>
      </c>
      <c r="D17" t="str">
        <f t="shared" si="0"/>
        <v>رجب على عبد اللطيف</v>
      </c>
      <c r="E17">
        <f>IF(COUNTIF($D$2:D17,D17)=1,MAX($E$1:E16)+1,MATCH(D17,$D$2:D$50,0))</f>
        <v>14</v>
      </c>
      <c r="F17" t="str">
        <f>IF(AND(COUNTIF($D$2:$D$50,D17)&gt;1,COUNTIF($D$2:D17,D17)=1),D17,"")</f>
        <v>رجب على عبد اللطيف</v>
      </c>
      <c r="H17" t="str">
        <f t="array" ref="H17">IF(ROWS($H$2:H17)&gt;COUNTIF(F17:F65,"?*"),"",INDEX($F$2:$F$50,SMALL(IF($F$2:$F$50&lt;&gt;"",ROW($F$2:$F$50)-ROW($F$2)+1),ROWS($G$2:G17))))</f>
        <v/>
      </c>
      <c r="I17" t="str">
        <f>IF($D17='بيان الاخوة'!$B$4,ROW()-1,"")</f>
        <v/>
      </c>
      <c r="J17" t="str">
        <f t="array" ref="J17">IF(ROWS($J$2:J17)&gt;COUNT($I$2:$I$50),"",INDEX($I$2:$I$50,SMALL(IF($I$2:$I$50&lt;&gt;"",ROW($I$2:$I$50)-ROW($I$2)+1),ROWS($I$2:I17))))</f>
        <v/>
      </c>
      <c r="M17" t="str">
        <f t="shared" si="1"/>
        <v>حسام</v>
      </c>
    </row>
    <row r="18" spans="1:13" x14ac:dyDescent="0.25">
      <c r="A18" s="1">
        <v>17</v>
      </c>
      <c r="B18" t="s">
        <v>50</v>
      </c>
      <c r="C18" s="1">
        <v>2</v>
      </c>
      <c r="D18" t="str">
        <f t="shared" si="0"/>
        <v>وجدى سمير رشدى</v>
      </c>
      <c r="E18">
        <f>IF(COUNTIF($D$2:D18,D18)=1,MAX($E$1:E17)+1,MATCH(D18,$D$2:D$50,0))</f>
        <v>11</v>
      </c>
      <c r="F18" t="str">
        <f>IF(AND(COUNTIF($D$2:$D$50,D18)&gt;1,COUNTIF($D$2:D18,D18)=1),D18,"")</f>
        <v/>
      </c>
      <c r="H18" t="str">
        <f t="array" ref="H18">IF(ROWS($H$2:H18)&gt;COUNTIF(F18:F66,"?*"),"",INDEX($F$2:$F$50,SMALL(IF($F$2:$F$50&lt;&gt;"",ROW($F$2:$F$50)-ROW($F$2)+1),ROWS($G$2:G18))))</f>
        <v/>
      </c>
      <c r="I18" t="str">
        <f>IF($D18='بيان الاخوة'!$B$4,ROW()-1,"")</f>
        <v/>
      </c>
      <c r="J18" t="str">
        <f t="array" ref="J18">IF(ROWS($J$2:J18)&gt;COUNT($I$2:$I$50),"",INDEX($I$2:$I$50,SMALL(IF($I$2:$I$50&lt;&gt;"",ROW($I$2:$I$50)-ROW($I$2)+1),ROWS($I$2:I18))))</f>
        <v/>
      </c>
      <c r="M18" t="str">
        <f t="shared" si="1"/>
        <v>حمدى</v>
      </c>
    </row>
    <row r="19" spans="1:13" x14ac:dyDescent="0.25">
      <c r="A19" s="1">
        <v>18</v>
      </c>
      <c r="B19" t="s">
        <v>45</v>
      </c>
      <c r="C19" s="1">
        <v>4</v>
      </c>
      <c r="D19" t="str">
        <f t="shared" si="0"/>
        <v>محمد عبد القوى سلطان</v>
      </c>
      <c r="E19">
        <f>IF(COUNTIF($D$2:D19,D19)=1,MAX($E$1:E18)+1,MATCH(D19,$D$2:D$50,0))</f>
        <v>4</v>
      </c>
      <c r="F19" t="str">
        <f>IF(AND(COUNTIF($D$2:$D$50,D19)&gt;1,COUNTIF($D$2:D19,D19)=1),D19,"")</f>
        <v/>
      </c>
      <c r="H19" t="str">
        <f t="array" ref="H19">IF(ROWS($H$2:H19)&gt;COUNTIF(F19:F67,"?*"),"",INDEX($F$2:$F$50,SMALL(IF($F$2:$F$50&lt;&gt;"",ROW($F$2:$F$50)-ROW($F$2)+1),ROWS($G$2:G19))))</f>
        <v/>
      </c>
      <c r="I19" t="str">
        <f>IF($D19='بيان الاخوة'!$B$4,ROW()-1,"")</f>
        <v/>
      </c>
      <c r="J19" t="str">
        <f t="array" ref="J19">IF(ROWS($J$2:J19)&gt;COUNT($I$2:$I$50),"",INDEX($I$2:$I$50,SMALL(IF($I$2:$I$50&lt;&gt;"",ROW($I$2:$I$50)-ROW($I$2)+1),ROWS($I$2:I19))))</f>
        <v/>
      </c>
      <c r="M19" t="str">
        <f t="shared" si="1"/>
        <v>حمزه</v>
      </c>
    </row>
    <row r="20" spans="1:13" x14ac:dyDescent="0.25">
      <c r="A20" s="1">
        <v>19</v>
      </c>
      <c r="B20" t="s">
        <v>53</v>
      </c>
      <c r="C20" s="1">
        <v>3</v>
      </c>
      <c r="D20" t="str">
        <f t="shared" si="0"/>
        <v>حمدى احمد محمد</v>
      </c>
      <c r="E20">
        <f>IF(COUNTIF($D$2:D20,D20)=1,MAX($E$1:E19)+1,MATCH(D20,$D$2:D$50,0))</f>
        <v>12</v>
      </c>
      <c r="F20" t="str">
        <f>IF(AND(COUNTIF($D$2:$D$50,D20)&gt;1,COUNTIF($D$2:D20,D20)=1),D20,"")</f>
        <v/>
      </c>
      <c r="H20" t="str">
        <f t="array" ref="H20">IF(ROWS($H$2:H20)&gt;COUNTIF(F20:F68,"?*"),"",INDEX($F$2:$F$50,SMALL(IF($F$2:$F$50&lt;&gt;"",ROW($F$2:$F$50)-ROW($F$2)+1),ROWS($G$2:G20))))</f>
        <v/>
      </c>
      <c r="I20" t="str">
        <f>IF($D20='بيان الاخوة'!$B$4,ROW()-1,"")</f>
        <v/>
      </c>
      <c r="J20" t="str">
        <f t="array" ref="J20">IF(ROWS($J$2:J20)&gt;COUNT($I$2:$I$50),"",INDEX($I$2:$I$50,SMALL(IF($I$2:$I$50&lt;&gt;"",ROW($I$2:$I$50)-ROW($I$2)+1),ROWS($I$2:I20))))</f>
        <v/>
      </c>
      <c r="M20" t="str">
        <f t="shared" si="1"/>
        <v>خالد</v>
      </c>
    </row>
    <row r="21" spans="1:13" x14ac:dyDescent="0.25">
      <c r="A21" s="1">
        <v>20</v>
      </c>
      <c r="B21" t="s">
        <v>14</v>
      </c>
      <c r="C21" s="1">
        <v>2</v>
      </c>
      <c r="D21" t="str">
        <f t="shared" si="0"/>
        <v>محمد صلاح عبد العزيز</v>
      </c>
      <c r="E21">
        <f>IF(COUNTIF($D$2:D21,D21)=1,MAX($E$1:E20)+1,MATCH(D21,$D$2:D$50,0))</f>
        <v>15</v>
      </c>
      <c r="F21" t="str">
        <f>IF(AND(COUNTIF($D$2:$D$50,D21)&gt;1,COUNTIF($D$2:D21,D21)=1),D21,"")</f>
        <v/>
      </c>
      <c r="H21" t="str">
        <f t="array" ref="H21">IF(ROWS($H$2:H21)&gt;COUNTIF(F21:F69,"?*"),"",INDEX($F$2:$F$50,SMALL(IF($F$2:$F$50&lt;&gt;"",ROW($F$2:$F$50)-ROW($F$2)+1),ROWS($G$2:G21))))</f>
        <v/>
      </c>
      <c r="I21" t="str">
        <f>IF($D21='بيان الاخوة'!$B$4,ROW()-1,"")</f>
        <v/>
      </c>
      <c r="J21" t="str">
        <f t="array" ref="J21">IF(ROWS($J$2:J21)&gt;COUNT($I$2:$I$50),"",INDEX($I$2:$I$50,SMALL(IF($I$2:$I$50&lt;&gt;"",ROW($I$2:$I$50)-ROW($I$2)+1),ROWS($I$2:I21))))</f>
        <v/>
      </c>
      <c r="M21" t="str">
        <f t="shared" si="1"/>
        <v>زياد</v>
      </c>
    </row>
    <row r="22" spans="1:13" x14ac:dyDescent="0.25">
      <c r="A22" s="1">
        <v>21</v>
      </c>
      <c r="B22" t="s">
        <v>15</v>
      </c>
      <c r="C22" s="1">
        <v>2</v>
      </c>
      <c r="D22" t="str">
        <f t="shared" si="0"/>
        <v>محمد عبد الفتاح محمود</v>
      </c>
      <c r="E22">
        <f>IF(COUNTIF($D$2:D22,D22)=1,MAX($E$1:E21)+1,MATCH(D22,$D$2:D$50,0))</f>
        <v>16</v>
      </c>
      <c r="F22" t="str">
        <f>IF(AND(COUNTIF($D$2:$D$50,D22)&gt;1,COUNTIF($D$2:D22,D22)=1),D22,"")</f>
        <v/>
      </c>
      <c r="H22" t="str">
        <f t="array" ref="H22">IF(ROWS($H$2:H22)&gt;COUNTIF(F22:F70,"?*"),"",INDEX($F$2:$F$50,SMALL(IF($F$2:$F$50&lt;&gt;"",ROW($F$2:$F$50)-ROW($F$2)+1),ROWS($G$2:G22))))</f>
        <v/>
      </c>
      <c r="I22" t="str">
        <f>IF($D22='بيان الاخوة'!$B$4,ROW()-1,"")</f>
        <v/>
      </c>
      <c r="J22" t="str">
        <f t="array" ref="J22">IF(ROWS($J$2:J22)&gt;COUNT($I$2:$I$50),"",INDEX($I$2:$I$50,SMALL(IF($I$2:$I$50&lt;&gt;"",ROW($I$2:$I$50)-ROW($I$2)+1),ROWS($I$2:I22))))</f>
        <v/>
      </c>
      <c r="M22" t="str">
        <f t="shared" si="1"/>
        <v>زياد</v>
      </c>
    </row>
    <row r="23" spans="1:13" x14ac:dyDescent="0.25">
      <c r="A23" s="1">
        <v>22</v>
      </c>
      <c r="B23" t="s">
        <v>16</v>
      </c>
      <c r="C23" s="1">
        <v>4</v>
      </c>
      <c r="D23" t="str">
        <f t="shared" si="0"/>
        <v>عبد الله سالم ناجى</v>
      </c>
      <c r="E23">
        <f>IF(COUNTIF($D$2:D23,D23)=1,MAX($E$1:E22)+1,MATCH(D23,$D$2:D$50,0))</f>
        <v>17</v>
      </c>
      <c r="F23" t="str">
        <f>IF(AND(COUNTIF($D$2:$D$50,D23)&gt;1,COUNTIF($D$2:D23,D23)=1),D23,"")</f>
        <v/>
      </c>
      <c r="H23" t="str">
        <f t="array" ref="H23">IF(ROWS($H$2:H23)&gt;COUNTIF(F23:F71,"?*"),"",INDEX($F$2:$F$50,SMALL(IF($F$2:$F$50&lt;&gt;"",ROW($F$2:$F$50)-ROW($F$2)+1),ROWS($G$2:G23))))</f>
        <v/>
      </c>
      <c r="I23" t="str">
        <f>IF($D23='بيان الاخوة'!$B$4,ROW()-1,"")</f>
        <v/>
      </c>
      <c r="J23" t="str">
        <f t="array" ref="J23">IF(ROWS($J$2:J23)&gt;COUNT($I$2:$I$50),"",INDEX($I$2:$I$50,SMALL(IF($I$2:$I$50&lt;&gt;"",ROW($I$2:$I$50)-ROW($I$2)+1),ROWS($I$2:I23))))</f>
        <v/>
      </c>
      <c r="M23" t="str">
        <f t="shared" si="1"/>
        <v>سالم</v>
      </c>
    </row>
    <row r="24" spans="1:13" x14ac:dyDescent="0.25">
      <c r="A24" s="1">
        <v>23</v>
      </c>
      <c r="B24" t="s">
        <v>17</v>
      </c>
      <c r="C24" s="1">
        <v>3</v>
      </c>
      <c r="D24" t="str">
        <f t="shared" si="0"/>
        <v>سعيد عطيه سعيد</v>
      </c>
      <c r="E24">
        <f>IF(COUNTIF($D$2:D24,D24)=1,MAX($E$1:E23)+1,MATCH(D24,$D$2:D$50,0))</f>
        <v>18</v>
      </c>
      <c r="F24" t="str">
        <f>IF(AND(COUNTIF($D$2:$D$50,D24)&gt;1,COUNTIF($D$2:D24,D24)=1),D24,"")</f>
        <v/>
      </c>
      <c r="H24" t="str">
        <f t="array" ref="H24">IF(ROWS($H$2:H24)&gt;COUNTIF(F24:F72,"?*"),"",INDEX($F$2:$F$50,SMALL(IF($F$2:$F$50&lt;&gt;"",ROW($F$2:$F$50)-ROW($F$2)+1),ROWS($G$2:G24))))</f>
        <v/>
      </c>
      <c r="I24" t="str">
        <f>IF($D24='بيان الاخوة'!$B$4,ROW()-1,"")</f>
        <v/>
      </c>
      <c r="J24" t="str">
        <f t="array" ref="J24">IF(ROWS($J$2:J24)&gt;COUNT($I$2:$I$50),"",INDEX($I$2:$I$50,SMALL(IF($I$2:$I$50&lt;&gt;"",ROW($I$2:$I$50)-ROW($I$2)+1),ROWS($I$2:I24))))</f>
        <v/>
      </c>
      <c r="M24" t="str">
        <f t="shared" si="1"/>
        <v>سعاد</v>
      </c>
    </row>
    <row r="25" spans="1:13" x14ac:dyDescent="0.25">
      <c r="A25" s="1">
        <v>24</v>
      </c>
      <c r="B25" t="s">
        <v>44</v>
      </c>
      <c r="C25" s="1">
        <v>5</v>
      </c>
      <c r="D25" t="str">
        <f t="shared" si="0"/>
        <v>رجب على عبد اللطيف</v>
      </c>
      <c r="E25">
        <f>IF(COUNTIF($D$2:D25,D25)=1,MAX($E$1:E24)+1,MATCH(D25,$D$2:D$50,0))</f>
        <v>16</v>
      </c>
      <c r="F25" t="str">
        <f>IF(AND(COUNTIF($D$2:$D$50,D25)&gt;1,COUNTIF($D$2:D25,D25)=1),D25,"")</f>
        <v/>
      </c>
      <c r="H25" t="str">
        <f t="array" ref="H25">IF(ROWS($H$2:H25)&gt;COUNTIF(F25:F73,"?*"),"",INDEX($F$2:$F$50,SMALL(IF($F$2:$F$50&lt;&gt;"",ROW($F$2:$F$50)-ROW($F$2)+1),ROWS($G$2:G25))))</f>
        <v/>
      </c>
      <c r="I25" t="str">
        <f>IF($D25='بيان الاخوة'!$B$4,ROW()-1,"")</f>
        <v/>
      </c>
      <c r="J25" t="str">
        <f t="array" ref="J25">IF(ROWS($J$2:J25)&gt;COUNT($I$2:$I$50),"",INDEX($I$2:$I$50,SMALL(IF($I$2:$I$50&lt;&gt;"",ROW($I$2:$I$50)-ROW($I$2)+1),ROWS($I$2:I25))))</f>
        <v/>
      </c>
      <c r="M25" t="str">
        <f t="shared" si="1"/>
        <v>سعد</v>
      </c>
    </row>
    <row r="26" spans="1:13" x14ac:dyDescent="0.25">
      <c r="A26" s="1">
        <v>25</v>
      </c>
      <c r="B26" t="s">
        <v>18</v>
      </c>
      <c r="C26" s="1">
        <v>3</v>
      </c>
      <c r="D26" t="str">
        <f t="shared" si="0"/>
        <v>صابر حسن احمد</v>
      </c>
      <c r="E26">
        <f>IF(COUNTIF($D$2:D26,D26)=1,MAX($E$1:E25)+1,MATCH(D26,$D$2:D$50,0))</f>
        <v>19</v>
      </c>
      <c r="F26" t="str">
        <f>IF(AND(COUNTIF($D$2:$D$50,D26)&gt;1,COUNTIF($D$2:D26,D26)=1),D26,"")</f>
        <v/>
      </c>
      <c r="H26" t="str">
        <f t="array" ref="H26">IF(ROWS($H$2:H26)&gt;COUNTIF(F26:F74,"?*"),"",INDEX($F$2:$F$50,SMALL(IF($F$2:$F$50&lt;&gt;"",ROW($F$2:$F$50)-ROW($F$2)+1),ROWS($G$2:G26))))</f>
        <v/>
      </c>
      <c r="I26" t="str">
        <f>IF($D26='بيان الاخوة'!$B$4,ROW()-1,"")</f>
        <v/>
      </c>
      <c r="J26" t="str">
        <f t="array" ref="J26">IF(ROWS($J$2:J26)&gt;COUNT($I$2:$I$50),"",INDEX($I$2:$I$50,SMALL(IF($I$2:$I$50&lt;&gt;"",ROW($I$2:$I$50)-ROW($I$2)+1),ROWS($I$2:I26))))</f>
        <v/>
      </c>
      <c r="M26" t="str">
        <f t="shared" si="1"/>
        <v>سعيد</v>
      </c>
    </row>
    <row r="27" spans="1:13" x14ac:dyDescent="0.25">
      <c r="A27" s="1">
        <v>26</v>
      </c>
      <c r="B27" t="s">
        <v>19</v>
      </c>
      <c r="C27" s="1">
        <v>2</v>
      </c>
      <c r="D27" t="str">
        <f t="shared" si="0"/>
        <v>عمرو سعيد سهل</v>
      </c>
      <c r="E27">
        <f>IF(COUNTIF($D$2:D27,D27)=1,MAX($E$1:E26)+1,MATCH(D27,$D$2:D$50,0))</f>
        <v>20</v>
      </c>
      <c r="F27" t="str">
        <f>IF(AND(COUNTIF($D$2:$D$50,D27)&gt;1,COUNTIF($D$2:D27,D27)=1),D27,"")</f>
        <v/>
      </c>
      <c r="H27" t="str">
        <f t="array" ref="H27">IF(ROWS($H$2:H27)&gt;COUNTIF(F27:F75,"?*"),"",INDEX($F$2:$F$50,SMALL(IF($F$2:$F$50&lt;&gt;"",ROW($F$2:$F$50)-ROW($F$2)+1),ROWS($G$2:G27))))</f>
        <v/>
      </c>
      <c r="I27" t="str">
        <f>IF($D27='بيان الاخوة'!$B$4,ROW()-1,"")</f>
        <v/>
      </c>
      <c r="J27" t="str">
        <f t="array" ref="J27">IF(ROWS($J$2:J27)&gt;COUNT($I$2:$I$50),"",INDEX($I$2:$I$50,SMALL(IF($I$2:$I$50&lt;&gt;"",ROW($I$2:$I$50)-ROW($I$2)+1),ROWS($I$2:I27))))</f>
        <v/>
      </c>
      <c r="M27" t="str">
        <f t="shared" si="1"/>
        <v>سعيد</v>
      </c>
    </row>
    <row r="28" spans="1:13" x14ac:dyDescent="0.25">
      <c r="A28" s="1">
        <v>27</v>
      </c>
      <c r="B28" t="s">
        <v>20</v>
      </c>
      <c r="C28" s="1">
        <v>5</v>
      </c>
      <c r="D28" t="str">
        <f t="shared" si="0"/>
        <v>احمد السيد سيد</v>
      </c>
      <c r="E28">
        <f>IF(COUNTIF($D$2:D28,D28)=1,MAX($E$1:E27)+1,MATCH(D28,$D$2:D$50,0))</f>
        <v>21</v>
      </c>
      <c r="F28" t="str">
        <f>IF(AND(COUNTIF($D$2:$D$50,D28)&gt;1,COUNTIF($D$2:D28,D28)=1),D28,"")</f>
        <v/>
      </c>
      <c r="H28" t="str">
        <f t="array" ref="H28">IF(ROWS($H$2:H28)&gt;COUNTIF(F28:F76,"?*"),"",INDEX($F$2:$F$50,SMALL(IF($F$2:$F$50&lt;&gt;"",ROW($F$2:$F$50)-ROW($F$2)+1),ROWS($G$2:G28))))</f>
        <v/>
      </c>
      <c r="I28" t="str">
        <f>IF($D28='بيان الاخوة'!$B$4,ROW()-1,"")</f>
        <v/>
      </c>
      <c r="J28" t="str">
        <f t="array" ref="J28">IF(ROWS($J$2:J28)&gt;COUNT($I$2:$I$50),"",INDEX($I$2:$I$50,SMALL(IF($I$2:$I$50&lt;&gt;"",ROW($I$2:$I$50)-ROW($I$2)+1),ROWS($I$2:I28))))</f>
        <v/>
      </c>
      <c r="M28" t="str">
        <f t="shared" si="1"/>
        <v>سيد</v>
      </c>
    </row>
    <row r="29" spans="1:13" x14ac:dyDescent="0.25">
      <c r="A29" s="1">
        <v>28</v>
      </c>
      <c r="B29" t="s">
        <v>21</v>
      </c>
      <c r="C29" s="1">
        <v>3</v>
      </c>
      <c r="D29" t="str">
        <f t="shared" si="0"/>
        <v>بدر محمود تهامى</v>
      </c>
      <c r="E29">
        <f>IF(COUNTIF($D$2:D29,D29)=1,MAX($E$1:E28)+1,MATCH(D29,$D$2:D$50,0))</f>
        <v>22</v>
      </c>
      <c r="F29" t="str">
        <f>IF(AND(COUNTIF($D$2:$D$50,D29)&gt;1,COUNTIF($D$2:D29,D29)=1),D29,"")</f>
        <v/>
      </c>
      <c r="H29" t="str">
        <f t="array" ref="H29">IF(ROWS($H$2:H29)&gt;COUNTIF(F29:F77,"?*"),"",INDEX($F$2:$F$50,SMALL(IF($F$2:$F$50&lt;&gt;"",ROW($F$2:$F$50)-ROW($F$2)+1),ROWS($G$2:G29))))</f>
        <v/>
      </c>
      <c r="I29" t="str">
        <f>IF($D29='بيان الاخوة'!$B$4,ROW()-1,"")</f>
        <v/>
      </c>
      <c r="J29" t="str">
        <f t="array" ref="J29">IF(ROWS($J$2:J29)&gt;COUNT($I$2:$I$50),"",INDEX($I$2:$I$50,SMALL(IF($I$2:$I$50&lt;&gt;"",ROW($I$2:$I$50)-ROW($I$2)+1),ROWS($I$2:I29))))</f>
        <v/>
      </c>
      <c r="M29" t="str">
        <f t="shared" si="1"/>
        <v>سيف</v>
      </c>
    </row>
    <row r="30" spans="1:13" x14ac:dyDescent="0.25">
      <c r="A30" s="1">
        <v>29</v>
      </c>
      <c r="B30" t="s">
        <v>22</v>
      </c>
      <c r="C30" s="1">
        <v>5</v>
      </c>
      <c r="D30" t="str">
        <f t="shared" si="0"/>
        <v>محمود احمد عبد الغفار</v>
      </c>
      <c r="E30">
        <f>IF(COUNTIF($D$2:D30,D30)=1,MAX($E$1:E29)+1,MATCH(D30,$D$2:D$50,0))</f>
        <v>23</v>
      </c>
      <c r="F30" t="str">
        <f>IF(AND(COUNTIF($D$2:$D$50,D30)&gt;1,COUNTIF($D$2:D30,D30)=1),D30,"")</f>
        <v/>
      </c>
      <c r="H30" t="str">
        <f t="array" ref="H30">IF(ROWS($H$2:H30)&gt;COUNTIF(F30:F78,"?*"),"",INDEX($F$2:$F$50,SMALL(IF($F$2:$F$50&lt;&gt;"",ROW($F$2:$F$50)-ROW($F$2)+1),ROWS($G$2:G30))))</f>
        <v/>
      </c>
      <c r="I30" t="str">
        <f>IF($D30='بيان الاخوة'!$B$4,ROW()-1,"")</f>
        <v/>
      </c>
      <c r="J30" t="str">
        <f t="array" ref="J30">IF(ROWS($J$2:J30)&gt;COUNT($I$2:$I$50),"",INDEX($I$2:$I$50,SMALL(IF($I$2:$I$50&lt;&gt;"",ROW($I$2:$I$50)-ROW($I$2)+1),ROWS($I$2:I30))))</f>
        <v/>
      </c>
      <c r="M30" t="str">
        <f t="shared" si="1"/>
        <v>سيف</v>
      </c>
    </row>
    <row r="31" spans="1:13" x14ac:dyDescent="0.25">
      <c r="A31" s="1">
        <v>30</v>
      </c>
      <c r="B31" t="s">
        <v>23</v>
      </c>
      <c r="C31" s="1">
        <v>2</v>
      </c>
      <c r="D31" t="str">
        <f t="shared" si="0"/>
        <v>احمد شعبان صلاح</v>
      </c>
      <c r="E31">
        <f>IF(COUNTIF($D$2:D31,D31)=1,MAX($E$1:E30)+1,MATCH(D31,$D$2:D$50,0))</f>
        <v>24</v>
      </c>
      <c r="F31" t="str">
        <f>IF(AND(COUNTIF($D$2:$D$50,D31)&gt;1,COUNTIF($D$2:D31,D31)=1),D31,"")</f>
        <v/>
      </c>
      <c r="H31" t="str">
        <f t="array" ref="H31">IF(ROWS($H$2:H31)&gt;COUNTIF(F31:F79,"?*"),"",INDEX($F$2:$F$50,SMALL(IF($F$2:$F$50&lt;&gt;"",ROW($F$2:$F$50)-ROW($F$2)+1),ROWS($G$2:G31))))</f>
        <v/>
      </c>
      <c r="I31" t="str">
        <f>IF($D31='بيان الاخوة'!$B$4,ROW()-1,"")</f>
        <v/>
      </c>
      <c r="J31" t="str">
        <f t="array" ref="J31">IF(ROWS($J$2:J31)&gt;COUNT($I$2:$I$50),"",INDEX($I$2:$I$50,SMALL(IF($I$2:$I$50&lt;&gt;"",ROW($I$2:$I$50)-ROW($I$2)+1),ROWS($I$2:I31))))</f>
        <v/>
      </c>
      <c r="M31" t="str">
        <f t="shared" si="1"/>
        <v>شعبان</v>
      </c>
    </row>
    <row r="32" spans="1:13" x14ac:dyDescent="0.25">
      <c r="A32" s="1">
        <v>31</v>
      </c>
      <c r="B32" t="s">
        <v>24</v>
      </c>
      <c r="C32" s="1">
        <v>2</v>
      </c>
      <c r="D32" t="str">
        <f t="shared" si="0"/>
        <v>احمد عاطف عطيه</v>
      </c>
      <c r="E32">
        <f>IF(COUNTIF($D$2:D32,D32)=1,MAX($E$1:E31)+1,MATCH(D32,$D$2:D$50,0))</f>
        <v>25</v>
      </c>
      <c r="F32" t="str">
        <f>IF(AND(COUNTIF($D$2:$D$50,D32)&gt;1,COUNTIF($D$2:D32,D32)=1),D32,"")</f>
        <v/>
      </c>
      <c r="H32" t="str">
        <f t="array" ref="H32">IF(ROWS($H$2:H32)&gt;COUNTIF(F32:F80,"?*"),"",INDEX($F$2:$F$50,SMALL(IF($F$2:$F$50&lt;&gt;"",ROW($F$2:$F$50)-ROW($F$2)+1),ROWS($G$2:G32))))</f>
        <v/>
      </c>
      <c r="I32" t="str">
        <f>IF($D32='بيان الاخوة'!$B$4,ROW()-1,"")</f>
        <v/>
      </c>
      <c r="J32" t="str">
        <f t="array" ref="J32">IF(ROWS($J$2:J32)&gt;COUNT($I$2:$I$50),"",INDEX($I$2:$I$50,SMALL(IF($I$2:$I$50&lt;&gt;"",ROW($I$2:$I$50)-ROW($I$2)+1),ROWS($I$2:I32))))</f>
        <v/>
      </c>
      <c r="M32" t="str">
        <f t="shared" si="1"/>
        <v>عاطف</v>
      </c>
    </row>
    <row r="33" spans="1:13" x14ac:dyDescent="0.25">
      <c r="A33" s="1">
        <v>32</v>
      </c>
      <c r="B33" t="s">
        <v>25</v>
      </c>
      <c r="C33" s="1">
        <v>3</v>
      </c>
      <c r="D33" t="str">
        <f t="shared" si="0"/>
        <v>وائل عاطف عطيه</v>
      </c>
      <c r="E33">
        <f>IF(COUNTIF($D$2:D33,D33)=1,MAX($E$1:E32)+1,MATCH(D33,$D$2:D$50,0))</f>
        <v>26</v>
      </c>
      <c r="F33" t="str">
        <f>IF(AND(COUNTIF($D$2:$D$50,D33)&gt;1,COUNTIF($D$2:D33,D33)=1),D33,"")</f>
        <v/>
      </c>
      <c r="H33" t="str">
        <f t="array" ref="H33">IF(ROWS($H$2:H33)&gt;COUNTIF(F33:F81,"?*"),"",INDEX($F$2:$F$50,SMALL(IF($F$2:$F$50&lt;&gt;"",ROW($F$2:$F$50)-ROW($F$2)+1),ROWS($G$2:G33))))</f>
        <v/>
      </c>
      <c r="I33" t="str">
        <f>IF($D33='بيان الاخوة'!$B$4,ROW()-1,"")</f>
        <v/>
      </c>
      <c r="J33" t="str">
        <f t="array" ref="J33">IF(ROWS($J$2:J33)&gt;COUNT($I$2:$I$50),"",INDEX($I$2:$I$50,SMALL(IF($I$2:$I$50&lt;&gt;"",ROW($I$2:$I$50)-ROW($I$2)+1),ROWS($I$2:I33))))</f>
        <v/>
      </c>
      <c r="M33" t="str">
        <f t="shared" si="1"/>
        <v>عاطف</v>
      </c>
    </row>
    <row r="34" spans="1:13" x14ac:dyDescent="0.25">
      <c r="A34" s="1">
        <v>33</v>
      </c>
      <c r="B34" t="s">
        <v>26</v>
      </c>
      <c r="C34" s="1">
        <v>2</v>
      </c>
      <c r="D34" t="str">
        <f t="shared" si="0"/>
        <v>الحميد حسام عبد الحميد حامد</v>
      </c>
      <c r="E34">
        <f>IF(COUNTIF($D$2:D34,D34)=1,MAX($E$1:E33)+1,MATCH(D34,$D$2:D$50,0))</f>
        <v>27</v>
      </c>
      <c r="F34" t="str">
        <f>IF(AND(COUNTIF($D$2:$D$50,D34)&gt;1,COUNTIF($D$2:D34,D34)=1),D34,"")</f>
        <v/>
      </c>
      <c r="H34" t="str">
        <f t="array" ref="H34">IF(ROWS($H$2:H34)&gt;COUNTIF(F34:F82,"?*"),"",INDEX($F$2:$F$50,SMALL(IF($F$2:$F$50&lt;&gt;"",ROW($F$2:$F$50)-ROW($F$2)+1),ROWS($G$2:G34))))</f>
        <v/>
      </c>
      <c r="I34" t="str">
        <f>IF($D34='بيان الاخوة'!$B$4,ROW()-1,"")</f>
        <v/>
      </c>
      <c r="J34" t="str">
        <f t="array" ref="J34">IF(ROWS($J$2:J34)&gt;COUNT($I$2:$I$50),"",INDEX($I$2:$I$50,SMALL(IF($I$2:$I$50&lt;&gt;"",ROW($I$2:$I$50)-ROW($I$2)+1),ROWS($I$2:I34))))</f>
        <v/>
      </c>
      <c r="M34" t="str">
        <f t="shared" si="1"/>
        <v>عبد</v>
      </c>
    </row>
    <row r="35" spans="1:13" x14ac:dyDescent="0.25">
      <c r="A35" s="1">
        <v>34</v>
      </c>
      <c r="B35" t="s">
        <v>27</v>
      </c>
      <c r="C35" s="1">
        <v>2</v>
      </c>
      <c r="D35" t="str">
        <f t="shared" si="0"/>
        <v>الحميد محمد حسن عبد السلام</v>
      </c>
      <c r="E35">
        <f>IF(COUNTIF($D$2:D35,D35)=1,MAX($E$1:E34)+1,MATCH(D35,$D$2:D$50,0))</f>
        <v>28</v>
      </c>
      <c r="F35" t="str">
        <f>IF(AND(COUNTIF($D$2:$D$50,D35)&gt;1,COUNTIF($D$2:D35,D35)=1),D35,"")</f>
        <v/>
      </c>
      <c r="H35" t="str">
        <f t="array" ref="H35">IF(ROWS($H$2:H35)&gt;COUNTIF(F35:F83,"?*"),"",INDEX($F$2:$F$50,SMALL(IF($F$2:$F$50&lt;&gt;"",ROW($F$2:$F$50)-ROW($F$2)+1),ROWS($G$2:G35))))</f>
        <v/>
      </c>
      <c r="I35" t="str">
        <f>IF($D35='بيان الاخوة'!$B$4,ROW()-1,"")</f>
        <v/>
      </c>
      <c r="J35" t="str">
        <f t="array" ref="J35">IF(ROWS($J$2:J35)&gt;COUNT($I$2:$I$50),"",INDEX($I$2:$I$50,SMALL(IF($I$2:$I$50&lt;&gt;"",ROW($I$2:$I$50)-ROW($I$2)+1),ROWS($I$2:I35))))</f>
        <v/>
      </c>
      <c r="M35" t="str">
        <f t="shared" si="1"/>
        <v>عبد</v>
      </c>
    </row>
    <row r="36" spans="1:13" x14ac:dyDescent="0.25">
      <c r="A36" s="1">
        <v>35</v>
      </c>
      <c r="B36" t="s">
        <v>28</v>
      </c>
      <c r="C36" s="1">
        <v>2</v>
      </c>
      <c r="D36" t="str">
        <f t="shared" si="0"/>
        <v>الرحمن خالد عبد العزيز محمود</v>
      </c>
      <c r="E36">
        <f>IF(COUNTIF($D$2:D36,D36)=1,MAX($E$1:E35)+1,MATCH(D36,$D$2:D$50,0))</f>
        <v>29</v>
      </c>
      <c r="F36" t="str">
        <f>IF(AND(COUNTIF($D$2:$D$50,D36)&gt;1,COUNTIF($D$2:D36,D36)=1),D36,"")</f>
        <v/>
      </c>
      <c r="H36" t="str">
        <f t="array" ref="H36">IF(ROWS($H$2:H36)&gt;COUNTIF(F36:F84,"?*"),"",INDEX($F$2:$F$50,SMALL(IF($F$2:$F$50&lt;&gt;"",ROW($F$2:$F$50)-ROW($F$2)+1),ROWS($G$2:G36))))</f>
        <v/>
      </c>
      <c r="I36" t="str">
        <f>IF($D36='بيان الاخوة'!$B$4,ROW()-1,"")</f>
        <v/>
      </c>
      <c r="J36" t="str">
        <f t="array" ref="J36">IF(ROWS($J$2:J36)&gt;COUNT($I$2:$I$50),"",INDEX($I$2:$I$50,SMALL(IF($I$2:$I$50&lt;&gt;"",ROW($I$2:$I$50)-ROW($I$2)+1),ROWS($I$2:I36))))</f>
        <v/>
      </c>
      <c r="M36" t="str">
        <f t="shared" si="1"/>
        <v>عبد</v>
      </c>
    </row>
    <row r="37" spans="1:13" x14ac:dyDescent="0.25">
      <c r="A37" s="1">
        <v>36</v>
      </c>
      <c r="B37" t="s">
        <v>29</v>
      </c>
      <c r="C37" s="1">
        <v>5</v>
      </c>
      <c r="D37" t="str">
        <f t="shared" si="0"/>
        <v>الرحمن عاطف عبد البارى عبد القادر</v>
      </c>
      <c r="E37">
        <f>IF(COUNTIF($D$2:D37,D37)=1,MAX($E$1:E36)+1,MATCH(D37,$D$2:D$50,0))</f>
        <v>30</v>
      </c>
      <c r="F37" t="str">
        <f>IF(AND(COUNTIF($D$2:$D$50,D37)&gt;1,COUNTIF($D$2:D37,D37)=1),D37,"")</f>
        <v/>
      </c>
      <c r="H37" t="str">
        <f t="array" ref="H37">IF(ROWS($H$2:H37)&gt;COUNTIF(F37:F85,"?*"),"",INDEX($F$2:$F$50,SMALL(IF($F$2:$F$50&lt;&gt;"",ROW($F$2:$F$50)-ROW($F$2)+1),ROWS($G$2:G37))))</f>
        <v/>
      </c>
      <c r="I37" t="str">
        <f>IF($D37='بيان الاخوة'!$B$4,ROW()-1,"")</f>
        <v/>
      </c>
      <c r="J37" t="str">
        <f t="array" ref="J37">IF(ROWS($J$2:J37)&gt;COUNT($I$2:$I$50),"",INDEX($I$2:$I$50,SMALL(IF($I$2:$I$50&lt;&gt;"",ROW($I$2:$I$50)-ROW($I$2)+1),ROWS($I$2:I37))))</f>
        <v/>
      </c>
      <c r="M37" t="str">
        <f t="shared" si="1"/>
        <v>عبد</v>
      </c>
    </row>
    <row r="38" spans="1:13" x14ac:dyDescent="0.25">
      <c r="A38" s="1">
        <v>37</v>
      </c>
      <c r="B38" t="s">
        <v>46</v>
      </c>
      <c r="C38" s="1">
        <v>1</v>
      </c>
      <c r="D38" t="str">
        <f t="shared" si="0"/>
        <v>الرحمن حمدى عبد الرحمن احمد</v>
      </c>
      <c r="E38">
        <f>IF(COUNTIF($D$2:D38,D38)=1,MAX($E$1:E37)+1,MATCH(D38,$D$2:D$50,0))</f>
        <v>31</v>
      </c>
      <c r="F38" t="str">
        <f>IF(AND(COUNTIF($D$2:$D$50,D38)&gt;1,COUNTIF($D$2:D38,D38)=1),D38,"")</f>
        <v/>
      </c>
      <c r="H38" t="str">
        <f t="array" ref="H38">IF(ROWS($H$2:H38)&gt;COUNTIF(F38:F86,"?*"),"",INDEX($F$2:$F$50,SMALL(IF($F$2:$F$50&lt;&gt;"",ROW($F$2:$F$50)-ROW($F$2)+1),ROWS($G$2:G38))))</f>
        <v/>
      </c>
      <c r="I38" t="str">
        <f>IF($D38='بيان الاخوة'!$B$4,ROW()-1,"")</f>
        <v/>
      </c>
      <c r="J38" t="str">
        <f t="array" ref="J38">IF(ROWS($J$2:J38)&gt;COUNT($I$2:$I$50),"",INDEX($I$2:$I$50,SMALL(IF($I$2:$I$50&lt;&gt;"",ROW($I$2:$I$50)-ROW($I$2)+1),ROWS($I$2:I38))))</f>
        <v/>
      </c>
      <c r="M38" t="str">
        <f t="shared" si="1"/>
        <v>عبد</v>
      </c>
    </row>
    <row r="39" spans="1:13" x14ac:dyDescent="0.25">
      <c r="A39" s="1">
        <v>38</v>
      </c>
      <c r="B39" t="s">
        <v>30</v>
      </c>
      <c r="C39" s="1">
        <v>4</v>
      </c>
      <c r="D39" t="str">
        <f t="shared" si="0"/>
        <v>الرحمن محمد فضل عبد المنعم</v>
      </c>
      <c r="E39">
        <f>IF(COUNTIF($D$2:D39,D39)=1,MAX($E$1:E38)+1,MATCH(D39,$D$2:D$50,0))</f>
        <v>32</v>
      </c>
      <c r="F39" t="str">
        <f>IF(AND(COUNTIF($D$2:$D$50,D39)&gt;1,COUNTIF($D$2:D39,D39)=1),D39,"")</f>
        <v/>
      </c>
      <c r="H39" t="str">
        <f t="array" ref="H39">IF(ROWS($H$2:H39)&gt;COUNTIF(F39:F87,"?*"),"",INDEX($F$2:$F$50,SMALL(IF($F$2:$F$50&lt;&gt;"",ROW($F$2:$F$50)-ROW($F$2)+1),ROWS($G$2:G39))))</f>
        <v/>
      </c>
      <c r="I39" t="str">
        <f>IF($D39='بيان الاخوة'!$B$4,ROW()-1,"")</f>
        <v/>
      </c>
      <c r="J39" t="str">
        <f t="array" ref="J39">IF(ROWS($J$2:J39)&gt;COUNT($I$2:$I$50),"",INDEX($I$2:$I$50,SMALL(IF($I$2:$I$50&lt;&gt;"",ROW($I$2:$I$50)-ROW($I$2)+1),ROWS($I$2:I39))))</f>
        <v/>
      </c>
      <c r="M39" t="str">
        <f t="shared" si="1"/>
        <v>عبد</v>
      </c>
    </row>
    <row r="40" spans="1:13" x14ac:dyDescent="0.25">
      <c r="A40" s="1">
        <v>39</v>
      </c>
      <c r="B40" t="s">
        <v>31</v>
      </c>
      <c r="C40" s="1">
        <v>1</v>
      </c>
      <c r="D40" t="str">
        <f t="shared" si="0"/>
        <v>الرحمن مصطفى محمد نجيب</v>
      </c>
      <c r="E40">
        <f>IF(COUNTIF($D$2:D40,D40)=1,MAX($E$1:E39)+1,MATCH(D40,$D$2:D$50,0))</f>
        <v>33</v>
      </c>
      <c r="F40" t="str">
        <f>IF(AND(COUNTIF($D$2:$D$50,D40)&gt;1,COUNTIF($D$2:D40,D40)=1),D40,"")</f>
        <v/>
      </c>
      <c r="H40" t="str">
        <f t="array" ref="H40">IF(ROWS($H$2:H40)&gt;COUNTIF(F40:F88,"?*"),"",INDEX($F$2:$F$50,SMALL(IF($F$2:$F$50&lt;&gt;"",ROW($F$2:$F$50)-ROW($F$2)+1),ROWS($G$2:G40))))</f>
        <v/>
      </c>
      <c r="I40" t="str">
        <f>IF($D40='بيان الاخوة'!$B$4,ROW()-1,"")</f>
        <v/>
      </c>
      <c r="J40" t="str">
        <f t="array" ref="J40">IF(ROWS($J$2:J40)&gt;COUNT($I$2:$I$50),"",INDEX($I$2:$I$50,SMALL(IF($I$2:$I$50&lt;&gt;"",ROW($I$2:$I$50)-ROW($I$2)+1),ROWS($I$2:I40))))</f>
        <v/>
      </c>
      <c r="M40" t="str">
        <f t="shared" si="1"/>
        <v>عبد</v>
      </c>
    </row>
    <row r="41" spans="1:13" x14ac:dyDescent="0.25">
      <c r="A41" s="1">
        <v>40</v>
      </c>
      <c r="B41" t="s">
        <v>32</v>
      </c>
      <c r="C41" s="1">
        <v>5</v>
      </c>
      <c r="D41" t="str">
        <f t="shared" si="0"/>
        <v>العزيز سيد عبد النبى محمود</v>
      </c>
      <c r="E41">
        <f>IF(COUNTIF($D$2:D41,D41)=1,MAX($E$1:E40)+1,MATCH(D41,$D$2:D$50,0))</f>
        <v>34</v>
      </c>
      <c r="F41" t="str">
        <f>IF(AND(COUNTIF($D$2:$D$50,D41)&gt;1,COUNTIF($D$2:D41,D41)=1),D41,"")</f>
        <v/>
      </c>
      <c r="H41" t="str">
        <f t="array" ref="H41">IF(ROWS($H$2:H41)&gt;COUNTIF(F41:F89,"?*"),"",INDEX($F$2:$F$50,SMALL(IF($F$2:$F$50&lt;&gt;"",ROW($F$2:$F$50)-ROW($F$2)+1),ROWS($G$2:G41))))</f>
        <v/>
      </c>
      <c r="I41" t="str">
        <f>IF($D41='بيان الاخوة'!$B$4,ROW()-1,"")</f>
        <v/>
      </c>
      <c r="J41" t="str">
        <f t="array" ref="J41">IF(ROWS($J$2:J41)&gt;COUNT($I$2:$I$50),"",INDEX($I$2:$I$50,SMALL(IF($I$2:$I$50&lt;&gt;"",ROW($I$2:$I$50)-ROW($I$2)+1),ROWS($I$2:I41))))</f>
        <v/>
      </c>
      <c r="M41" t="str">
        <f t="shared" si="1"/>
        <v>عبد</v>
      </c>
    </row>
    <row r="42" spans="1:13" x14ac:dyDescent="0.25">
      <c r="A42" s="1">
        <v>41</v>
      </c>
      <c r="B42" t="s">
        <v>33</v>
      </c>
      <c r="C42" s="1">
        <v>3</v>
      </c>
      <c r="D42" t="str">
        <f t="shared" si="0"/>
        <v>احمد رشاد امين</v>
      </c>
      <c r="E42">
        <f>IF(COUNTIF($D$2:D42,D42)=1,MAX($E$1:E41)+1,MATCH(D42,$D$2:D$50,0))</f>
        <v>35</v>
      </c>
      <c r="F42" t="str">
        <f>IF(AND(COUNTIF($D$2:$D$50,D42)&gt;1,COUNTIF($D$2:D42,D42)=1),D42,"")</f>
        <v/>
      </c>
      <c r="H42" t="str">
        <f t="array" ref="H42">IF(ROWS($H$2:H42)&gt;COUNTIF(F42:F90,"?*"),"",INDEX($F$2:$F$50,SMALL(IF($F$2:$F$50&lt;&gt;"",ROW($F$2:$F$50)-ROW($F$2)+1),ROWS($G$2:G42))))</f>
        <v/>
      </c>
      <c r="I42" t="str">
        <f>IF($D42='بيان الاخوة'!$B$4,ROW()-1,"")</f>
        <v/>
      </c>
      <c r="J42" t="str">
        <f t="array" ref="J42">IF(ROWS($J$2:J42)&gt;COUNT($I$2:$I$50),"",INDEX($I$2:$I$50,SMALL(IF($I$2:$I$50&lt;&gt;"",ROW($I$2:$I$50)-ROW($I$2)+1),ROWS($I$2:I42))))</f>
        <v/>
      </c>
      <c r="M42" t="str">
        <f t="shared" si="1"/>
        <v>عمر</v>
      </c>
    </row>
    <row r="43" spans="1:13" x14ac:dyDescent="0.25">
      <c r="A43" s="1">
        <v>42</v>
      </c>
      <c r="B43" t="s">
        <v>34</v>
      </c>
      <c r="C43" s="1">
        <v>5</v>
      </c>
      <c r="D43" t="str">
        <f t="shared" si="0"/>
        <v>عبد الواحد حداد عبد الواحد</v>
      </c>
      <c r="E43">
        <f>IF(COUNTIF($D$2:D43,D43)=1,MAX($E$1:E42)+1,MATCH(D43,$D$2:D$50,0))</f>
        <v>36</v>
      </c>
      <c r="F43" t="str">
        <f>IF(AND(COUNTIF($D$2:$D$50,D43)&gt;1,COUNTIF($D$2:D43,D43)=1),D43,"")</f>
        <v/>
      </c>
      <c r="H43" t="str">
        <f t="array" ref="H43">IF(ROWS($H$2:H43)&gt;COUNTIF(F43:F91,"?*"),"",INDEX($F$2:$F$50,SMALL(IF($F$2:$F$50&lt;&gt;"",ROW($F$2:$F$50)-ROW($F$2)+1),ROWS($G$2:G43))))</f>
        <v/>
      </c>
      <c r="I43" t="str">
        <f>IF($D43='بيان الاخوة'!$B$4,ROW()-1,"")</f>
        <v/>
      </c>
      <c r="J43" t="str">
        <f t="array" ref="J43">IF(ROWS($J$2:J43)&gt;COUNT($I$2:$I$50),"",INDEX($I$2:$I$50,SMALL(IF($I$2:$I$50&lt;&gt;"",ROW($I$2:$I$50)-ROW($I$2)+1),ROWS($I$2:I43))))</f>
        <v/>
      </c>
      <c r="M43" t="str">
        <f t="shared" si="1"/>
        <v>عمر</v>
      </c>
    </row>
    <row r="44" spans="1:13" x14ac:dyDescent="0.25">
      <c r="A44" s="1">
        <v>43</v>
      </c>
      <c r="B44" t="s">
        <v>35</v>
      </c>
      <c r="C44" s="1">
        <v>5</v>
      </c>
      <c r="D44" t="str">
        <f t="shared" si="0"/>
        <v>هانى عبد المنعم عبد الله</v>
      </c>
      <c r="E44">
        <f>IF(COUNTIF($D$2:D44,D44)=1,MAX($E$1:E43)+1,MATCH(D44,$D$2:D$50,0))</f>
        <v>37</v>
      </c>
      <c r="F44" t="str">
        <f>IF(AND(COUNTIF($D$2:$D$50,D44)&gt;1,COUNTIF($D$2:D44,D44)=1),D44,"")</f>
        <v/>
      </c>
      <c r="H44" t="str">
        <f t="array" ref="H44">IF(ROWS($H$2:H44)&gt;COUNTIF(F44:F92,"?*"),"",INDEX($F$2:$F$50,SMALL(IF($F$2:$F$50&lt;&gt;"",ROW($F$2:$F$50)-ROW($F$2)+1),ROWS($G$2:G44))))</f>
        <v/>
      </c>
      <c r="I44" t="str">
        <f>IF($D44='بيان الاخوة'!$B$4,ROW()-1,"")</f>
        <v/>
      </c>
      <c r="J44" t="str">
        <f t="array" ref="J44">IF(ROWS($J$2:J44)&gt;COUNT($I$2:$I$50),"",INDEX($I$2:$I$50,SMALL(IF($I$2:$I$50&lt;&gt;"",ROW($I$2:$I$50)-ROW($I$2)+1),ROWS($I$2:I44))))</f>
        <v/>
      </c>
      <c r="M44" t="str">
        <f t="shared" si="1"/>
        <v>عمر</v>
      </c>
    </row>
    <row r="45" spans="1:13" x14ac:dyDescent="0.25">
      <c r="A45" s="1">
        <v>44</v>
      </c>
      <c r="B45" t="s">
        <v>36</v>
      </c>
      <c r="C45" s="1">
        <v>5</v>
      </c>
      <c r="D45" t="str">
        <f t="shared" si="0"/>
        <v>يسرى فاروق ابراهيم</v>
      </c>
      <c r="E45">
        <f>IF(COUNTIF($D$2:D45,D45)=1,MAX($E$1:E44)+1,MATCH(D45,$D$2:D$50,0))</f>
        <v>38</v>
      </c>
      <c r="F45" t="str">
        <f>IF(AND(COUNTIF($D$2:$D$50,D45)&gt;1,COUNTIF($D$2:D45,D45)=1),D45,"")</f>
        <v/>
      </c>
      <c r="H45" t="str">
        <f t="array" ref="H45">IF(ROWS($H$2:H45)&gt;COUNTIF(F45:F93,"?*"),"",INDEX($F$2:$F$50,SMALL(IF($F$2:$F$50&lt;&gt;"",ROW($F$2:$F$50)-ROW($F$2)+1),ROWS($G$2:G45))))</f>
        <v/>
      </c>
      <c r="I45" t="str">
        <f>IF($D45='بيان الاخوة'!$B$4,ROW()-1,"")</f>
        <v/>
      </c>
      <c r="J45" t="str">
        <f t="array" ref="J45">IF(ROWS($J$2:J45)&gt;COUNT($I$2:$I$50),"",INDEX($I$2:$I$50,SMALL(IF($I$2:$I$50&lt;&gt;"",ROW($I$2:$I$50)-ROW($I$2)+1),ROWS($I$2:I45))))</f>
        <v/>
      </c>
      <c r="M45" t="str">
        <f t="shared" si="1"/>
        <v>عمر</v>
      </c>
    </row>
    <row r="46" spans="1:13" x14ac:dyDescent="0.25">
      <c r="A46" s="1">
        <v>45</v>
      </c>
      <c r="B46" t="s">
        <v>47</v>
      </c>
      <c r="C46" s="1">
        <v>2</v>
      </c>
      <c r="D46" t="str">
        <f t="shared" si="0"/>
        <v>حمدى عبد الرحمن احمد</v>
      </c>
      <c r="E46">
        <f>IF(COUNTIF($D$2:D46,D46)=1,MAX($E$1:E45)+1,MATCH(D46,$D$2:D$50,0))</f>
        <v>39</v>
      </c>
      <c r="F46" t="str">
        <f>IF(AND(COUNTIF($D$2:$D$50,D46)&gt;1,COUNTIF($D$2:D46,D46)=1),D46,"")</f>
        <v>حمدى عبد الرحمن احمد</v>
      </c>
      <c r="H46" t="str">
        <f t="array" ref="H46">IF(ROWS($H$2:H46)&gt;COUNTIF(F46:F94,"?*"),"",INDEX($F$2:$F$50,SMALL(IF($F$2:$F$50&lt;&gt;"",ROW($F$2:$F$50)-ROW($F$2)+1),ROWS($G$2:G46))))</f>
        <v/>
      </c>
      <c r="I46" t="str">
        <f>IF($D46='بيان الاخوة'!$B$4,ROW()-1,"")</f>
        <v/>
      </c>
      <c r="J46" t="str">
        <f t="array" ref="J46">IF(ROWS($J$2:J46)&gt;COUNT($I$2:$I$50),"",INDEX($I$2:$I$50,SMALL(IF($I$2:$I$50&lt;&gt;"",ROW($I$2:$I$50)-ROW($I$2)+1),ROWS($I$2:I46))))</f>
        <v/>
      </c>
      <c r="M46" t="str">
        <f t="shared" si="1"/>
        <v>عمرو</v>
      </c>
    </row>
    <row r="47" spans="1:13" x14ac:dyDescent="0.25">
      <c r="A47" s="1">
        <v>46</v>
      </c>
      <c r="B47" t="s">
        <v>37</v>
      </c>
      <c r="C47" s="1">
        <v>3</v>
      </c>
      <c r="D47" t="str">
        <f t="shared" si="0"/>
        <v>محمد وليد عدلى</v>
      </c>
      <c r="E47">
        <f>IF(COUNTIF($D$2:D47,D47)=1,MAX($E$1:E46)+1,MATCH(D47,$D$2:D$50,0))</f>
        <v>40</v>
      </c>
      <c r="F47" t="str">
        <f>IF(AND(COUNTIF($D$2:$D$50,D47)&gt;1,COUNTIF($D$2:D47,D47)=1),D47,"")</f>
        <v/>
      </c>
      <c r="H47" t="str">
        <f t="array" ref="H47">IF(ROWS($H$2:H47)&gt;COUNTIF(F47:F95,"?*"),"",INDEX($F$2:$F$50,SMALL(IF($F$2:$F$50&lt;&gt;"",ROW($F$2:$F$50)-ROW($F$2)+1),ROWS($G$2:G47))))</f>
        <v/>
      </c>
      <c r="I47" t="str">
        <f>IF($D47='بيان الاخوة'!$B$4,ROW()-1,"")</f>
        <v/>
      </c>
      <c r="J47" t="str">
        <f t="array" ref="J47">IF(ROWS($J$2:J47)&gt;COUNT($I$2:$I$50),"",INDEX($I$2:$I$50,SMALL(IF($I$2:$I$50&lt;&gt;"",ROW($I$2:$I$50)-ROW($I$2)+1),ROWS($I$2:I47))))</f>
        <v/>
      </c>
      <c r="M47" t="str">
        <f t="shared" si="1"/>
        <v>فارس</v>
      </c>
    </row>
    <row r="48" spans="1:13" x14ac:dyDescent="0.25">
      <c r="A48" s="1">
        <v>47</v>
      </c>
      <c r="B48" t="s">
        <v>48</v>
      </c>
      <c r="C48" s="1">
        <v>4</v>
      </c>
      <c r="D48" t="str">
        <f t="shared" si="0"/>
        <v>حمدى عبد الرحمن احمد</v>
      </c>
      <c r="E48">
        <f>IF(COUNTIF($D$2:D48,D48)=1,MAX($E$1:E47)+1,MATCH(D48,$D$2:D$50,0))</f>
        <v>45</v>
      </c>
      <c r="F48" t="str">
        <f>IF(AND(COUNTIF($D$2:$D$50,D48)&gt;1,COUNTIF($D$2:D48,D48)=1),D48,"")</f>
        <v/>
      </c>
      <c r="H48" t="str">
        <f t="array" ref="H48">IF(ROWS($H$2:H48)&gt;COUNTIF(F48:F96,"?*"),"",INDEX($F$2:$F$50,SMALL(IF($F$2:$F$50&lt;&gt;"",ROW($F$2:$F$50)-ROW($F$2)+1),ROWS($G$2:G48))))</f>
        <v/>
      </c>
      <c r="I48" t="str">
        <f>IF($D48='بيان الاخوة'!$B$4,ROW()-1,"")</f>
        <v/>
      </c>
      <c r="J48" t="str">
        <f t="array" ref="J48">IF(ROWS($J$2:J48)&gt;COUNT($I$2:$I$50),"",INDEX($I$2:$I$50,SMALL(IF($I$2:$I$50&lt;&gt;"",ROW($I$2:$I$50)-ROW($I$2)+1),ROWS($I$2:I48))))</f>
        <v/>
      </c>
      <c r="M48" t="str">
        <f t="shared" si="1"/>
        <v>كريم</v>
      </c>
    </row>
    <row r="49" spans="1:13" x14ac:dyDescent="0.25">
      <c r="A49" s="1">
        <v>48</v>
      </c>
      <c r="B49" t="s">
        <v>38</v>
      </c>
      <c r="C49" s="1">
        <v>4</v>
      </c>
      <c r="D49" t="str">
        <f t="shared" si="0"/>
        <v>جمال محمد احمد</v>
      </c>
      <c r="E49">
        <f>IF(COUNTIF($D$2:D49,D49)=1,MAX($E$1:E48)+1,MATCH(D49,$D$2:D$50,0))</f>
        <v>46</v>
      </c>
      <c r="F49" t="str">
        <f>IF(AND(COUNTIF($D$2:$D$50,D49)&gt;1,COUNTIF($D$2:D49,D49)=1),D49,"")</f>
        <v/>
      </c>
      <c r="H49" t="str">
        <f t="array" ref="H49">IF(ROWS($H$2:H49)&gt;COUNTIF(F49:F97,"?*"),"",INDEX($F$2:$F$50,SMALL(IF($F$2:$F$50&lt;&gt;"",ROW($F$2:$F$50)-ROW($F$2)+1),ROWS($G$2:G49))))</f>
        <v/>
      </c>
      <c r="I49" t="str">
        <f>IF($D49='بيان الاخوة'!$B$4,ROW()-1,"")</f>
        <v/>
      </c>
      <c r="J49" t="str">
        <f t="array" ref="J49">IF(ROWS($J$2:J49)&gt;COUNT($I$2:$I$50),"",INDEX($I$2:$I$50,SMALL(IF($I$2:$I$50&lt;&gt;"",ROW($I$2:$I$50)-ROW($I$2)+1),ROWS($I$2:I49))))</f>
        <v/>
      </c>
      <c r="M49" t="str">
        <f t="shared" si="1"/>
        <v>مازن</v>
      </c>
    </row>
    <row r="50" spans="1:13" x14ac:dyDescent="0.25">
      <c r="A50" s="1">
        <v>49</v>
      </c>
      <c r="B50" t="s">
        <v>39</v>
      </c>
      <c r="C50" s="1">
        <v>1</v>
      </c>
      <c r="D50" t="str">
        <f t="shared" si="0"/>
        <v>عمر ابوسريع موسى</v>
      </c>
      <c r="E50">
        <f>IF(COUNTIF($D$2:D50,D50)=1,MAX($E$1:E49)+1,MATCH(D50,$D$2:D$50,0))</f>
        <v>47</v>
      </c>
      <c r="F50" t="str">
        <f>IF(AND(COUNTIF($D$2:$D$50,D50)&gt;1,COUNTIF($D$2:D50,D50)=1),D50,"")</f>
        <v/>
      </c>
      <c r="H50" t="str">
        <f t="array" ref="H50">IF(ROWS($H$2:H50)&gt;COUNTIF(F50:F98,"?*"),"",INDEX($F$2:$F$50,SMALL(IF($F$2:$F$50&lt;&gt;"",ROW($F$2:$F$50)-ROW($F$2)+1),ROWS($G$2:G50))))</f>
        <v/>
      </c>
      <c r="I50" t="str">
        <f>IF($D50='بيان الاخوة'!$B$4,ROW()-1,"")</f>
        <v/>
      </c>
      <c r="J50" t="str">
        <f t="array" ref="J50">IF(ROWS($J$2:J50)&gt;COUNT($I$2:$I$50),"",INDEX($I$2:$I$50,SMALL(IF($I$2:$I$50&lt;&gt;"",ROW($I$2:$I$50)-ROW($I$2)+1),ROWS($I$2:I50))))</f>
        <v/>
      </c>
      <c r="M50" t="str">
        <f t="shared" si="1"/>
        <v>مجدى</v>
      </c>
    </row>
    <row r="51" spans="1:13" x14ac:dyDescent="0.25">
      <c r="A51" s="1">
        <v>50</v>
      </c>
      <c r="B51" t="s">
        <v>40</v>
      </c>
      <c r="C51" s="1">
        <v>5</v>
      </c>
      <c r="D51" t="str">
        <f t="shared" si="0"/>
        <v>احمد ابراهيم سيد</v>
      </c>
      <c r="E51">
        <f>IF(COUNTIF($D$2:D51,D51)=1,MAX($E$1:E50)+1,MATCH(D51,$D$2:D$50,0))</f>
        <v>48</v>
      </c>
      <c r="F51" t="str">
        <f>IF(AND(COUNTIF($D$2:$D$50,D51)&gt;1,COUNTIF($D$2:D51,D51)=1),D51,"")</f>
        <v/>
      </c>
      <c r="H51" t="str">
        <f t="array" ref="H51">IF(ROWS($H$2:H51)&gt;COUNTIF(F51:F99,"?*"),"",INDEX($F$2:$F$50,SMALL(IF($F$2:$F$50&lt;&gt;"",ROW($F$2:$F$50)-ROW($F$2)+1),ROWS($G$2:G51))))</f>
        <v/>
      </c>
      <c r="I51" t="str">
        <f>IF($D51='بيان الاخوة'!$B$4,ROW()-1,"")</f>
        <v/>
      </c>
      <c r="J51" t="str">
        <f t="array" ref="J51">IF(ROWS($J$2:J51)&gt;COUNT($I$2:$I$50),"",INDEX($I$2:$I$50,SMALL(IF($I$2:$I$50&lt;&gt;"",ROW($I$2:$I$50)-ROW($I$2)+1),ROWS($I$2:I51))))</f>
        <v/>
      </c>
      <c r="M51" t="str">
        <f t="shared" si="1"/>
        <v>محمد</v>
      </c>
    </row>
    <row r="52" spans="1:13" x14ac:dyDescent="0.25">
      <c r="A52" s="1">
        <v>51</v>
      </c>
      <c r="B52" t="s">
        <v>41</v>
      </c>
      <c r="C52" s="1">
        <v>3</v>
      </c>
      <c r="D52" t="str">
        <f t="shared" si="0"/>
        <v>احمد صلاح عباس</v>
      </c>
      <c r="E52">
        <f>IF(COUNTIF($D$2:D52,D52)=1,MAX($E$1:E51)+1,MATCH(D52,$D$2:D$50,0))</f>
        <v>49</v>
      </c>
      <c r="F52" t="str">
        <f>IF(AND(COUNTIF($D$2:$D$50,D52)&gt;1,COUNTIF($D$2:D52,D52)=1),D52,"")</f>
        <v/>
      </c>
      <c r="H52" t="str">
        <f t="array" ref="H52">IF(ROWS($H$2:H52)&gt;COUNTIF(F52:F100,"?*"),"",INDEX($F$2:$F$50,SMALL(IF($F$2:$F$50&lt;&gt;"",ROW($F$2:$F$50)-ROW($F$2)+1),ROWS($G$2:G52))))</f>
        <v/>
      </c>
      <c r="I52" t="str">
        <f>IF($D52='بيان الاخوة'!$B$4,ROW()-1,"")</f>
        <v/>
      </c>
      <c r="J52" t="str">
        <f t="array" ref="J52">IF(ROWS($J$2:J52)&gt;COUNT($I$2:$I$50),"",INDEX($I$2:$I$50,SMALL(IF($I$2:$I$50&lt;&gt;"",ROW($I$2:$I$50)-ROW($I$2)+1),ROWS($I$2:I52))))</f>
        <v/>
      </c>
      <c r="M52" t="str">
        <f t="shared" si="1"/>
        <v>محمد</v>
      </c>
    </row>
    <row r="53" spans="1:13" x14ac:dyDescent="0.25">
      <c r="A53" s="1">
        <v>52</v>
      </c>
      <c r="B53" t="s">
        <v>42</v>
      </c>
      <c r="C53" s="1">
        <v>3</v>
      </c>
      <c r="D53" t="str">
        <f>MID(TRIM(B53),FIND(" ",TRIM(B53))+1,LEN(B53))</f>
        <v>اشرف عارف مناع</v>
      </c>
      <c r="E53">
        <f>IF(COUNTIF($D$2:D53,D53)=1,MAX($E$1:E52)+1,MATCH(D53,$D$2:D$50,0))</f>
        <v>50</v>
      </c>
      <c r="F53" t="str">
        <f>IF(AND(COUNTIF($D$2:$D$50,D53)&gt;1,COUNTIF($D$2:D53,D53)=1),D53,"")</f>
        <v/>
      </c>
      <c r="J53" t="str">
        <f t="array" ref="J53">IF(ROWS($J$2:J53)&gt;COUNT($I$2:$I$50),"",INDEX($I$2:$I$50,SMALL(IF($I$2:$I$50&lt;&gt;"",ROW($I$2:$I$50)-ROW($I$2)+1),ROWS($I$2:I53))))</f>
        <v/>
      </c>
      <c r="M53" t="str">
        <f t="shared" si="1"/>
        <v>محمد</v>
      </c>
    </row>
  </sheetData>
  <conditionalFormatting sqref="D1:D1048576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9"/>
  <sheetViews>
    <sheetView rightToLeft="1" workbookViewId="0">
      <selection activeCell="E4" sqref="E4"/>
    </sheetView>
  </sheetViews>
  <sheetFormatPr defaultRowHeight="15" x14ac:dyDescent="0.25"/>
  <cols>
    <col min="2" max="2" width="21.42578125" customWidth="1"/>
  </cols>
  <sheetData>
    <row r="3" spans="1:3" x14ac:dyDescent="0.25">
      <c r="B3" s="5" t="s">
        <v>54</v>
      </c>
    </row>
    <row r="4" spans="1:3" x14ac:dyDescent="0.25">
      <c r="A4" t="s">
        <v>1</v>
      </c>
      <c r="B4" s="6" t="s">
        <v>55</v>
      </c>
    </row>
    <row r="9" spans="1:3" x14ac:dyDescent="0.25">
      <c r="A9" s="3" t="s">
        <v>0</v>
      </c>
      <c r="B9" s="3" t="s">
        <v>1</v>
      </c>
      <c r="C9" s="3" t="s">
        <v>49</v>
      </c>
    </row>
    <row r="10" spans="1:3" x14ac:dyDescent="0.25">
      <c r="A10" s="4">
        <f>IF(B10&lt;&gt;"",MAX($A$9:A9)+1,"")</f>
        <v>1</v>
      </c>
      <c r="B10" s="4" t="str">
        <f>IF(main!$J2&lt;&gt;"",INDEX(main!$M$2:$M$50,main!$J2),"")</f>
        <v>اسماعيل</v>
      </c>
      <c r="C10" s="4">
        <f>IF(main!$J2&lt;&gt;"",INDEX(main!$C$2:$C$50,main!$J2),"")</f>
        <v>1</v>
      </c>
    </row>
    <row r="11" spans="1:3" x14ac:dyDescent="0.25">
      <c r="A11" s="4">
        <f>IF(B11&lt;&gt;"",MAX($A$9:A10)+1,"")</f>
        <v>2</v>
      </c>
      <c r="B11" s="4" t="str">
        <f>IF(main!$J3&lt;&gt;"",INDEX(main!$M$2:$M$50,main!$J3),"")</f>
        <v>حازم</v>
      </c>
      <c r="C11" s="4">
        <f>IF(main!$J3&lt;&gt;"",INDEX(main!$C$2:$C$50,main!$J3),"")</f>
        <v>4</v>
      </c>
    </row>
    <row r="12" spans="1:3" x14ac:dyDescent="0.25">
      <c r="A12" t="str">
        <f>IF(B12&lt;&gt;"",MAX($A$9:A11)+1,"")</f>
        <v/>
      </c>
      <c r="B12" t="str">
        <f>IF(main!$J4&lt;&gt;"",INDEX(main!$M$2:$M$50,main!$J4),"")</f>
        <v/>
      </c>
      <c r="C12" t="str">
        <f>IF(main!$J4&lt;&gt;"",INDEX(main!$C$2:$C$50,main!$J4),"")</f>
        <v/>
      </c>
    </row>
    <row r="13" spans="1:3" x14ac:dyDescent="0.25">
      <c r="A13" t="str">
        <f>IF(B13&lt;&gt;"",MAX($A$9:A12)+1,"")</f>
        <v/>
      </c>
      <c r="B13" t="str">
        <f>IF(main!$J5&lt;&gt;"",INDEX(main!$M$2:$M$50,main!$J5),"")</f>
        <v/>
      </c>
      <c r="C13" t="str">
        <f>IF(main!$J5&lt;&gt;"",INDEX(main!$C$2:$C$50,main!$J5),"")</f>
        <v/>
      </c>
    </row>
    <row r="14" spans="1:3" x14ac:dyDescent="0.25">
      <c r="A14" t="str">
        <f>IF(B14&lt;&gt;"",MAX($A$9:A13)+1,"")</f>
        <v/>
      </c>
      <c r="B14" t="str">
        <f>IF(main!$J6&lt;&gt;"",INDEX(main!$M$2:$M$50,main!$J6),"")</f>
        <v/>
      </c>
      <c r="C14" t="str">
        <f>IF(main!$J6&lt;&gt;"",INDEX(main!$C$2:$C$50,main!$J6),"")</f>
        <v/>
      </c>
    </row>
    <row r="15" spans="1:3" x14ac:dyDescent="0.25">
      <c r="A15" t="str">
        <f>IF(B15&lt;&gt;"",MAX($A$9:A14)+1,"")</f>
        <v/>
      </c>
      <c r="B15" t="str">
        <f>IF(main!$J7&lt;&gt;"",INDEX(main!$M$2:$M$50,main!$J7),"")</f>
        <v/>
      </c>
      <c r="C15" t="str">
        <f>IF(main!$J7&lt;&gt;"",INDEX(main!$C$2:$C$50,main!$J7),"")</f>
        <v/>
      </c>
    </row>
    <row r="16" spans="1:3" x14ac:dyDescent="0.25">
      <c r="A16" t="str">
        <f>IF(B16&lt;&gt;"",MAX($A$9:A15)+1,"")</f>
        <v/>
      </c>
      <c r="B16" t="str">
        <f>IF(main!$J8&lt;&gt;"",INDEX(main!$M$2:$M$50,main!$J8),"")</f>
        <v/>
      </c>
      <c r="C16" t="str">
        <f>IF(main!$J8&lt;&gt;"",INDEX(main!$C$2:$C$50,main!$J8),"")</f>
        <v/>
      </c>
    </row>
    <row r="17" spans="1:3" x14ac:dyDescent="0.25">
      <c r="A17" t="str">
        <f>IF(B17&lt;&gt;"",MAX($A$9:A16)+1,"")</f>
        <v/>
      </c>
      <c r="B17" t="str">
        <f>IF(main!$J9&lt;&gt;"",INDEX(main!$M$2:$M$50,main!$J9),"")</f>
        <v/>
      </c>
      <c r="C17" t="str">
        <f>IF(main!$J9&lt;&gt;"",INDEX(main!$C$2:$C$50,main!$J9),"")</f>
        <v/>
      </c>
    </row>
    <row r="18" spans="1:3" x14ac:dyDescent="0.25">
      <c r="A18" t="str">
        <f>IF(B18&lt;&gt;"",MAX($A$9:A17)+1,"")</f>
        <v/>
      </c>
      <c r="B18" t="str">
        <f>IF(main!$J10&lt;&gt;"",INDEX(main!$M$2:$M$50,main!$J10),"")</f>
        <v/>
      </c>
      <c r="C18" t="str">
        <f>IF(main!$J10&lt;&gt;"",INDEX(main!$C$2:$C$50,main!$J10),"")</f>
        <v/>
      </c>
    </row>
    <row r="19" spans="1:3" x14ac:dyDescent="0.25">
      <c r="A19" t="str">
        <f>IF(B19&lt;&gt;"",MAX($A$9:A18)+1,"")</f>
        <v/>
      </c>
      <c r="B19" t="str">
        <f>IF(main!$J11&lt;&gt;"",INDEX(main!$M$2:$M$50,main!$J11),"")</f>
        <v/>
      </c>
      <c r="C19" t="str">
        <f>IF(main!$J11&lt;&gt;"",INDEX(main!$C$2:$C$50,main!$J11),"")</f>
        <v/>
      </c>
    </row>
  </sheetData>
  <conditionalFormatting sqref="A10:C19">
    <cfRule type="expression" dxfId="2" priority="1">
      <formula>$A10&lt;&gt;""</formula>
    </cfRule>
  </conditionalFormatting>
  <dataValidations count="2">
    <dataValidation type="list" allowBlank="1" showInputMessage="1" showErrorMessage="1" sqref="B4">
      <formula1>twice</formula1>
    </dataValidation>
    <dataValidation type="custom" allowBlank="1" showInputMessage="1" showErrorMessage="1" sqref="A10:C24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main</vt:lpstr>
      <vt:lpstr>بيان الاخوة</vt:lpstr>
      <vt:lpstr>name1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2015-09-08T15:17:31Z</dcterms:modified>
</cp:coreProperties>
</file>